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52\"/>
    </mc:Choice>
  </mc:AlternateContent>
  <bookViews>
    <workbookView xWindow="0" yWindow="0" windowWidth="28800" windowHeight="12300" tabRatio="916"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ПС'!$A$2:$W$58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ввод'!$A$1:$W$64</definedName>
  </definedNames>
  <calcPr calcId="162913"/>
</workbook>
</file>

<file path=xl/calcChain.xml><?xml version="1.0" encoding="utf-8"?>
<calcChain xmlns="http://schemas.openxmlformats.org/spreadsheetml/2006/main">
  <c r="B27" i="22" l="1"/>
  <c r="A5" i="16" l="1"/>
  <c r="B25" i="22" l="1"/>
  <c r="A15" i="5" l="1"/>
  <c r="A14" i="15"/>
  <c r="A15" i="10"/>
  <c r="A14" i="17"/>
  <c r="A15" i="6"/>
  <c r="E12" i="14"/>
  <c r="E15" i="14"/>
  <c r="A13" i="13"/>
  <c r="A16" i="13"/>
  <c r="A14" i="12"/>
  <c r="A15" i="24" l="1"/>
  <c r="A12" i="24"/>
  <c r="B30" i="22" l="1"/>
  <c r="A15" i="22" l="1"/>
  <c r="A12" i="22"/>
  <c r="A12" i="5"/>
  <c r="A11" i="15"/>
  <c r="A12" i="10"/>
  <c r="A11" i="17"/>
  <c r="A12" i="6"/>
  <c r="A11" i="12"/>
  <c r="A9" i="22" l="1"/>
  <c r="A9" i="5"/>
  <c r="A8" i="15"/>
  <c r="A9" i="10"/>
  <c r="A8" i="17"/>
  <c r="A9" i="6"/>
  <c r="A10" i="13"/>
  <c r="A8" i="12"/>
  <c r="T26" i="17" l="1"/>
  <c r="Q26" i="17"/>
  <c r="O26" i="17"/>
  <c r="S26" i="17" s="1"/>
  <c r="J26" i="17"/>
  <c r="F26" i="17"/>
  <c r="I26" i="17" s="1"/>
  <c r="X26" i="17" l="1"/>
  <c r="W26" i="17"/>
  <c r="A5" i="22" l="1"/>
  <c r="A5" i="5"/>
  <c r="A4" i="15"/>
  <c r="A5" i="10"/>
  <c r="A4" i="17"/>
  <c r="A5" i="6"/>
  <c r="A5" i="14"/>
  <c r="A6" i="13"/>
  <c r="A4" i="12"/>
  <c r="B52" i="22" l="1"/>
  <c r="B33" i="22"/>
  <c r="B45" i="22" s="1"/>
  <c r="B50" i="22" l="1"/>
  <c r="B2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<sst xmlns="http://schemas.openxmlformats.org/spreadsheetml/2006/main" count="1284" uniqueCount="617">
  <si>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</si>
  <si>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</si>
  <si>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</si>
  <si>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</si>
  <si>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</si>
  <si>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</si>
  <si>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</si>
  <si>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</si>
  <si>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</si>
  <si>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</si>
  <si>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</si>
  <si>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</si>
  <si>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</si>
  <si>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</si>
  <si>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</si>
  <si>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</si>
  <si>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</si>
  <si>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</si>
  <si>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</si>
  <si>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</si>
  <si>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</si>
  <si>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</si>
  <si>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</si>
  <si>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</si>
  <si>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</si>
  <si>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</si>
  <si>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</si>
  <si>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</si>
  <si>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</si>
  <si>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</si>
  <si>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</si>
  <si>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</si>
  <si>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</si>
  <si>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</si>
  <si>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</si>
  <si>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</si>
  <si>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</si>
  <si>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</si>
  <si>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</si>
  <si>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</si>
  <si>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</si>
  <si>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</si>
  <si>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</si>
  <si>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</si>
  <si>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</si>
  <si>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</si>
  <si>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</si>
  <si>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</si>
  <si>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</si>
  <si>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</si>
  <si>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</si>
  <si>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</si>
  <si>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</si>
  <si>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</si>
  <si>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</si>
  <si>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</si>
  <si>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</si>
  <si>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</si>
  <si>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</si>
  <si>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</si>
  <si>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</si>
  <si>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</si>
  <si>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</si>
  <si>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</si>
  <si>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</si>
  <si>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</si>
  <si>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</si>
  <si>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</si>
  <si>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</si>
  <si>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</si>
  <si>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</si>
  <si>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</si>
  <si>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</si>
  <si>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</si>
  <si>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</si>
  <si>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</si>
  <si>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</si>
  <si>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</si>
  <si>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</si>
  <si>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</si>
  <si>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</si>
  <si>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</si>
  <si>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</si>
  <si>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</si>
  <si>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</si>
  <si>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</si>
  <si>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</si>
  <si>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</si>
  <si>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</si>
  <si>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</si>
  <si>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</si>
  <si>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</si>
  <si>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</si>
  <si>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</si>
  <si>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</si>
  <si>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</si>
  <si>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</si>
  <si>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</si>
  <si>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</si>
  <si>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</si>
  <si>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</si>
  <si>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</si>
  <si>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</si>
  <si>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</si>
  <si>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</si>
  <si>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</si>
  <si>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</si>
  <si>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</si>
  <si>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</si>
  <si>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</si>
  <si>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</si>
  <si>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</si>
  <si>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</si>
  <si>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</si>
  <si>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</si>
  <si>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</si>
  <si>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</si>
  <si>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</si>
  <si>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</si>
  <si>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</si>
  <si>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</si>
  <si>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</si>
  <si>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</si>
  <si>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</si>
  <si>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</si>
  <si>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</si>
  <si>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</si>
  <si>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</si>
  <si>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</si>
  <si>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</si>
  <si>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</si>
  <si>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</si>
  <si>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</si>
  <si>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</si>
  <si>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</si>
  <si>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</si>
  <si>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</si>
  <si>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</si>
  <si>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</si>
  <si>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</si>
  <si>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</si>
  <si>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</si>
  <si>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</si>
  <si>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</si>
  <si>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</si>
  <si>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</si>
  <si>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</si>
  <si>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</si>
  <si>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</si>
  <si>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</si>
  <si>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</si>
  <si>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</si>
  <si>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</si>
  <si>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</si>
  <si>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</si>
  <si>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</si>
  <si>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</si>
  <si>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</si>
  <si>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</si>
  <si>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</si>
  <si>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</si>
  <si>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</si>
  <si>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</si>
  <si>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</si>
  <si>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</si>
  <si>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</si>
  <si>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</si>
  <si>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</si>
  <si>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</si>
  <si>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</si>
  <si>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</si>
  <si>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</si>
  <si>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</si>
  <si>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</si>
  <si>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</si>
  <si>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</si>
  <si>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</si>
  <si>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</si>
  <si>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</si>
  <si>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</si>
  <si>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</si>
  <si>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</si>
  <si>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</si>
  <si>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</si>
  <si>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</si>
  <si>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</si>
  <si>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</si>
  <si>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</si>
  <si>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</si>
  <si>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</si>
  <si>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</si>
  <si>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</si>
  <si>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</si>
  <si>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</si>
  <si>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</si>
  <si>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</si>
  <si>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</si>
  <si>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</si>
  <si>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</si>
  <si>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</si>
  <si>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</si>
  <si>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</si>
  <si>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</si>
  <si>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</si>
  <si>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</si>
  <si>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</si>
  <si>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</si>
  <si>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</si>
  <si>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</si>
  <si>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</si>
  <si>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</si>
  <si>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</si>
  <si>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</si>
  <si>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</si>
  <si>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</si>
  <si>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</si>
  <si>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</si>
  <si>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</si>
  <si>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</si>
  <si>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</si>
  <si>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</si>
  <si>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</si>
  <si>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</si>
  <si>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</si>
  <si>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</si>
  <si>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</si>
  <si>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</si>
  <si>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</si>
  <si>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</si>
  <si>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</si>
  <si>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</si>
  <si>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</si>
  <si>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</si>
  <si>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</si>
  <si>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</si>
  <si>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</si>
  <si>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</si>
  <si>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</si>
  <si>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</si>
  <si>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</si>
  <si>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</si>
  <si>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</si>
  <si>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</si>
  <si>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</si>
  <si>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</si>
  <si>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</si>
  <si>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</si>
  <si>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</si>
  <si>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</si>
  <si>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</si>
  <si>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</si>
  <si>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</si>
  <si>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</si>
  <si>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</si>
  <si>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</si>
  <si>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</si>
  <si>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</si>
  <si>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</si>
  <si>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</si>
  <si>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</si>
  <si>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</si>
  <si>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</si>
  <si>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</si>
  <si>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</si>
  <si>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</si>
  <si>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</si>
  <si>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</si>
  <si>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</si>
  <si>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</si>
  <si>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</si>
  <si>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</si>
  <si>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</si>
  <si>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</si>
  <si>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</si>
  <si>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</si>
  <si>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</si>
  <si>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</si>
  <si>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</si>
  <si>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</si>
  <si>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</si>
  <si>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</si>
  <si>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</si>
  <si>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</si>
  <si>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</si>
  <si>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</si>
  <si>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</si>
  <si>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</si>
  <si>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</si>
  <si>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</si>
  <si>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</si>
  <si>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</si>
  <si>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</si>
  <si>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</si>
  <si>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</si>
  <si>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</si>
  <si>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</si>
  <si>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</si>
  <si>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</si>
  <si>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</si>
  <si>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</si>
  <si>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</si>
  <si>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</si>
  <si>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</si>
  <si>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</si>
  <si>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</si>
  <si>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</si>
  <si>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</si>
  <si>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</si>
  <si>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</si>
  <si>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</si>
  <si>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</si>
  <si>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</si>
  <si>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</si>
  <si>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</si>
  <si>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</si>
  <si>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</si>
  <si>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</si>
  <si>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</si>
  <si>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</si>
  <si>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</si>
  <si>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</si>
  <si>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</si>
  <si>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</si>
  <si>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</si>
  <si>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</si>
  <si>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</si>
  <si>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</si>
  <si>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</si>
  <si>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</si>
  <si>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</si>
  <si>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</si>
  <si>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</si>
  <si>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</si>
  <si>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</si>
  <si>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</si>
  <si>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</si>
  <si>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</si>
  <si>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</si>
  <si>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</si>
  <si>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</si>
  <si>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</si>
  <si>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</si>
  <si>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</si>
  <si>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</si>
  <si>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</si>
  <si>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</si>
  <si>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</si>
  <si>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</si>
  <si>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</si>
  <si>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</si>
  <si>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</si>
  <si>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</si>
  <si>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</si>
  <si>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</si>
  <si>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</si>
  <si>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</si>
  <si>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</si>
  <si>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</si>
  <si>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</si>
  <si>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</si>
  <si>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</si>
  <si>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</si>
  <si>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</si>
  <si>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</si>
  <si>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</si>
  <si>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</si>
  <si>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</si>
  <si>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</si>
  <si>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</si>
  <si>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</si>
  <si>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</si>
  <si>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</si>
  <si>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</si>
  <si>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</si>
  <si>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</si>
  <si>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</si>
  <si>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</si>
  <si>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</si>
  <si>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</si>
  <si>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</si>
  <si>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</si>
  <si>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</si>
  <si>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</si>
  <si>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</si>
  <si>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</si>
  <si>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</si>
  <si>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</si>
  <si>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</si>
  <si>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</si>
  <si>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</si>
  <si>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</si>
  <si>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</si>
  <si>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</si>
  <si>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</si>
  <si>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</si>
  <si>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</si>
  <si>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</si>
  <si>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</si>
  <si>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</si>
  <si>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</si>
  <si>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</si>
  <si>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</si>
  <si>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</si>
  <si>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</si>
  <si>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</si>
  <si>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</si>
  <si>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</si>
  <si>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</si>
  <si>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</si>
  <si>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</si>
  <si>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</si>
  <si>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</si>
  <si>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</si>
  <si>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</si>
  <si>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</si>
  <si>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</si>
  <si>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</si>
  <si>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</si>
  <si>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</si>
  <si>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</si>
  <si>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</si>
  <si>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</si>
  <si>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</si>
  <si>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</si>
  <si>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</si>
  <si>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</si>
  <si>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</si>
  <si>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</si>
  <si>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</si>
  <si>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</si>
  <si>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</si>
  <si>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</si>
  <si>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</si>
  <si>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</si>
  <si>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</si>
  <si>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</si>
  <si>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</si>
  <si>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</si>
  <si>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</si>
  <si>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</si>
  <si>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</si>
  <si>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</si>
  <si>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</si>
  <si>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</si>
  <si>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</si>
  <si>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</si>
  <si>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Реконструкция ПС Водозабор (ОРУ-110кВ,ОРУ-35кВ,замена оборудования АСУ ТП, СДТУ, УРЗА)</t>
  </si>
  <si>
    <t xml:space="preserve"> </t>
  </si>
  <si>
    <t xml:space="preserve">В рамках данного инвестиционного проекта планируется осуществить замену:
•  существующих выключателей 35 кВ типа С-35 на элегазовые выключатели типа ВГБ-35кВ;
• разъединители РНДЗ-35 на РГ-35.
• разрядников 10, 35 кВ на ОПН 10, 35 кВ;
• трансформаторов напряжения ЗНОМ-35 на НАМИ-35;
• ЗРУ-10 кВ на новое ЗРУ-10 с ячейками К-63;
• существующих выключателей 10 кВ на вакуумные ВВ/TEL-10;
• трансформаторов собственных нужд;
• щита собственных нужд;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Мегионского РЭС и ДП НВЭС) для передачи телепараметров с вновь устанавливаемого оборудования на ДЩ Мегионского РЭС и ДЩ НВЭС.
</t>
  </si>
  <si>
    <t>Ханты-Мансийский автономный округ - Югра, Нижневартовский район</t>
  </si>
  <si>
    <t>реконструкция</t>
  </si>
  <si>
    <t>Сметная стоимость проекта в ценах 1 кв 2012_ года с НДС, млн. руб.</t>
  </si>
  <si>
    <t>ЗАО Группа компаний "Электрощит"-ТМ Самара"</t>
  </si>
  <si>
    <t>С-35</t>
  </si>
  <si>
    <t>ВГБЭ-35</t>
  </si>
  <si>
    <t>В-35 1Т</t>
  </si>
  <si>
    <t>В-35 2Т</t>
  </si>
  <si>
    <t>СВ-35</t>
  </si>
  <si>
    <t>ПС 35/10 кВ Водозабор</t>
  </si>
  <si>
    <t>В-35 Куст-203-1</t>
  </si>
  <si>
    <t>В-35 Восток-1</t>
  </si>
  <si>
    <t>В-35 Восток-2</t>
  </si>
  <si>
    <t>В-35 Куст-203-2</t>
  </si>
  <si>
    <t>не требуется</t>
  </si>
  <si>
    <t>Реконструкция и техническое перевооружение электросетевых объектов</t>
  </si>
  <si>
    <t>ПИР</t>
  </si>
  <si>
    <t>Выполнение проектно-изыскательских работ по реконструкции ПС Водозабор (ОРУ-110 кВ, ОРУ-35 кВ, замена оборудования АСУ ТП, СДТУ, УРЗА) филиала Нижневартовские электрические сети ОАО «Тюменьэнерго»</t>
  </si>
  <si>
    <t>Предварительный расчет стоимости</t>
  </si>
  <si>
    <t>ОЗП</t>
  </si>
  <si>
    <t xml:space="preserve">ЗАО ГК Электрощит-ТМ Самара </t>
  </si>
  <si>
    <t>F_TP1600.PS.0052</t>
  </si>
  <si>
    <t>Реконструкция  ПС Водозабор. (ОРУ-35 кВ, замена оборудования АСУ ТП, СДТУ, УРЗА)</t>
  </si>
  <si>
    <t>www.b2b-energo.ru</t>
  </si>
  <si>
    <t>ООО "Премьер-Энерго"</t>
  </si>
  <si>
    <t>09.2011</t>
  </si>
  <si>
    <t>нет</t>
  </si>
  <si>
    <t>Раздел 5. Показатели инвестиционного проекта</t>
  </si>
  <si>
    <t>Исходные данные</t>
  </si>
  <si>
    <t>Значение</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</si>
  <si>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</si>
  <si>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</si>
  <si>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</si>
  <si>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не относится</t>
  </si>
  <si>
    <t>Нет</t>
  </si>
  <si>
    <t>Не наступил срок реализации</t>
  </si>
  <si>
    <t>Увеличение показателя замены выключателей (35 кВ) - 7 шт.                                                                                                             Увеличение показателя замены выключателей (10 кВ) - 9 шт.</t>
  </si>
  <si>
    <t>Акт №б/н 
от 06.07.2017
ТО проводилось комиссией НВЭС с представителем РТН</t>
  </si>
  <si>
    <t>ВК-10-31,5/1000</t>
  </si>
  <si>
    <t>ВК-10-20/630</t>
  </si>
  <si>
    <t>В-10 1Т</t>
  </si>
  <si>
    <t>В-10 ф№113(резерв)</t>
  </si>
  <si>
    <t>В-10 ф№112(резерв)</t>
  </si>
  <si>
    <t>В-10 ф№111</t>
  </si>
  <si>
    <t>В-10 2Т</t>
  </si>
  <si>
    <t>В-10 ф№206</t>
  </si>
  <si>
    <t>В-10 ф№207(резерв)</t>
  </si>
  <si>
    <t>В-10 ф№208(резерв)</t>
  </si>
  <si>
    <t>СВ-10</t>
  </si>
  <si>
    <t>ВВ/TEL-10</t>
  </si>
  <si>
    <t>Включить в ИПР мероприятия по реконструкции ПС с выборочной заменой отдельных видов оборудования.</t>
  </si>
  <si>
    <t>Акт от 20.12.2017 ТОБ проводилось комиссией НВЭС</t>
  </si>
  <si>
    <t>2011.0400</t>
  </si>
  <si>
    <t>• элегазовые выключатели типа ВГБ-35.
• вакуумные выключатели типа ВВ/TEL-10.
• разъединители РГ-35кВ;
• трансформаторов собственных нужд 6/0,4 кВ;
• трансформаторы напряжения НАМИ-35
• ЗРУ-10 с ячейками К-63
• щит собственных нужд напряжением 0,4 кВ;
• Современные микропроцессорные защиты
• оборудование и программное обеспечение для удалённого доступа к микропроцессорным устройствам релейной защиты и автоматики.
• оборудование АСДУ</t>
  </si>
  <si>
    <t>не применимо</t>
  </si>
  <si>
    <t xml:space="preserve"> - по договорам подряда (ЗАО Группа компаний "Электрощит"-ТМ Самара" дог. №07-283/11 от 01.07.2011г.):</t>
  </si>
  <si>
    <t>показатель замены выключателей (35 кВ)-7 шт.;                                                                                                                                                                     показатель замены выключателей (10 (6) кВ)-2 шт.; оценка изменения технического состояния - 77,05;                                                                                                                              103,097 млн.руб. с НДС</t>
  </si>
  <si>
    <t>2017-2019</t>
  </si>
  <si>
    <t>ПС Водозабор</t>
  </si>
  <si>
    <t>от «__» _____ 201__ г. №___</t>
  </si>
  <si>
    <t>Показатель оценки технического состояния</t>
  </si>
  <si>
    <t>Год определения показателя оценки технического состояния</t>
  </si>
  <si>
    <t>шт</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</si>
  <si>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существующем здании ЗРУ.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</si>
  <si>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</si>
  <si>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</si>
  <si>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</si>
  <si>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</si>
  <si>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</si>
  <si>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</si>
  <si>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</si>
  <si>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</si>
  <si>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</si>
  <si>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</si>
  <si>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</si>
  <si>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</si>
  <si>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</si>
  <si>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</si>
  <si>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</si>
  <si>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</si>
  <si>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</si>
  <si>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</si>
  <si>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</si>
  <si>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</si>
  <si>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</si>
  <si>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</si>
  <si>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</si>
  <si>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</si>
  <si>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</si>
  <si>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</si>
  <si>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</si>
  <si>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</si>
  <si>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</si>
  <si>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</si>
  <si>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</si>
  <si>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</si>
  <si>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</si>
  <si>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</si>
  <si>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</si>
  <si>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</si>
  <si>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</si>
  <si>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</si>
  <si>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АО "Россети Тюмень"</t>
  </si>
  <si>
    <t>АО "Россети Тюмень"</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</si>
  <si>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</si>
  <si>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</si>
  <si>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</si>
  <si>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</si>
  <si>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</si>
  <si>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</si>
  <si>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</si>
  <si>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</si>
  <si>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</si>
  <si>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</si>
  <si>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</si>
  <si>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</si>
  <si>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</si>
  <si>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</si>
  <si>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</si>
  <si>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</si>
  <si>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</si>
  <si>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</si>
  <si>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</si>
  <si>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</si>
  <si>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</si>
  <si>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</si>
  <si>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</si>
  <si>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</si>
  <si>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</si>
  <si>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</si>
  <si>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</si>
  <si>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</si>
  <si>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</si>
  <si>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</si>
  <si>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</si>
  <si>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</si>
  <si>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</si>
  <si>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</si>
  <si>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</si>
  <si>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</si>
  <si>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</si>
  <si>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</si>
  <si>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</si>
  <si>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</si>
  <si>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</si>
  <si>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</si>
  <si>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</si>
  <si>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</si>
  <si>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</si>
  <si>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</si>
  <si>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</si>
  <si>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раскрытия информации: 2022 год</t>
  </si>
  <si>
    <t>нд</t>
  </si>
  <si>
    <t>Год 2023</t>
  </si>
  <si>
    <t>Год 2024</t>
  </si>
  <si>
    <t>Год 2025</t>
  </si>
  <si>
    <t>Год 2026</t>
  </si>
  <si>
    <t>Год 2027</t>
  </si>
  <si>
    <t>Объект исключен</t>
  </si>
  <si>
    <t>Филиал АО "Россети Тюмень" Нижневартовские электрические сети</t>
  </si>
  <si>
    <t xml:space="preserve"> по состоянию на 01.01.2022</t>
  </si>
  <si>
    <t>Приказ № 244 от 21.09.15</t>
  </si>
  <si>
    <t>Филиал ОАО "Тюменьэнерго" Нижневартовские ЭС</t>
  </si>
  <si>
    <t>Год раскрытия информации: 2023 год</t>
  </si>
  <si>
    <t xml:space="preserve">План 2022 года </t>
  </si>
  <si>
    <t>по состоянию на 01.01.2023</t>
  </si>
  <si>
    <t xml:space="preserve"> г. Нижневартовск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</si>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</sst>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6"/>
      <name val="Times New Roman"/>
      <family val="1"/>
      <charset val="204"/>
    </font>
    <font>
      <sz val="10"/>
      <color theme="1"/>
      <name val="Times New Roman"/>
      <family val="1"/>
      <charset val="204"/>
    </font>
    <font>
      <u/>
      <sz val="11"/>
      <color theme="10"/>
      <name val="Calibri"/>
      <family val="2"/>
      <charset val="204"/>
      <scheme val="minor"/>
    </font>
    <font>
      <sz val="12"/>
      <name val="Times New Roman"/>
      <family val="1"/>
      <charset val="204"/>
    </font>
    <font>
      <b/>
      <u/>
      <sz val="12"/>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u/>
      <sz val="10"/>
      <color theme="10"/>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45" fillId="0" borderId="0"/>
    <xf numFmtId="0" fontId="59" fillId="0" borderId="0" applyNumberFormat="0" applyFill="0" applyBorder="0" applyAlignment="0" applyProtection="0"/>
    <xf numFmtId="9" fontId="1" fillId="0" borderId="0" applyFont="0" applyFill="0" applyBorder="0" applyAlignment="0" applyProtection="0"/>
    <xf numFmtId="0" fontId="60" fillId="0" borderId="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0" fontId="57" fillId="0" borderId="0" xfId="2" applyFont="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9" fontId="58" fillId="24" borderId="1" xfId="49" applyNumberFormat="1" applyFont="1" applyFill="1" applyBorder="1" applyAlignment="1">
      <alignment horizontal="center" vertical="center"/>
    </xf>
    <xf numFmtId="49" fontId="58" fillId="24" borderId="1" xfId="49" applyNumberFormat="1" applyFont="1" applyFill="1" applyBorder="1" applyAlignment="1">
      <alignment horizontal="center" vertical="center" wrapText="1"/>
    </xf>
    <xf numFmtId="1" fontId="58" fillId="24" borderId="1" xfId="49" applyNumberFormat="1" applyFont="1" applyFill="1" applyBorder="1" applyAlignment="1">
      <alignment horizontal="center" vertical="center"/>
    </xf>
    <xf numFmtId="0" fontId="46" fillId="24" borderId="1" xfId="0" applyFont="1" applyFill="1" applyBorder="1" applyAlignment="1">
      <alignment horizontal="center" vertical="center" wrapText="1"/>
    </xf>
    <xf numFmtId="3" fontId="58" fillId="24" borderId="1" xfId="49" applyNumberFormat="1" applyFont="1" applyFill="1" applyBorder="1" applyAlignment="1">
      <alignment horizontal="center" vertical="center"/>
    </xf>
    <xf numFmtId="14" fontId="58" fillId="24" borderId="1" xfId="49" applyNumberFormat="1" applyFont="1" applyFill="1" applyBorder="1" applyAlignment="1">
      <alignment horizontal="center" vertical="center"/>
    </xf>
    <xf numFmtId="167" fontId="58" fillId="24" borderId="1" xfId="49" applyNumberFormat="1" applyFont="1" applyFill="1" applyBorder="1" applyAlignment="1">
      <alignment horizontal="center" vertical="center"/>
    </xf>
    <xf numFmtId="14" fontId="46" fillId="24" borderId="1" xfId="0" applyNumberFormat="1" applyFont="1" applyFill="1" applyBorder="1" applyAlignment="1">
      <alignment horizontal="center" vertical="center" wrapText="1"/>
    </xf>
    <xf numFmtId="0" fontId="58" fillId="0" borderId="0" xfId="49" applyFont="1"/>
    <xf numFmtId="0" fontId="58" fillId="0" borderId="1" xfId="49" applyFont="1" applyBorder="1"/>
    <xf numFmtId="168" fontId="58" fillId="0" borderId="1" xfId="49" applyNumberFormat="1" applyFont="1" applyBorder="1" applyAlignment="1">
      <alignment horizontal="center" vertical="center"/>
    </xf>
    <xf numFmtId="0" fontId="43" fillId="0" borderId="0" xfId="2" applyFont="1"/>
    <xf numFmtId="0" fontId="3" fillId="0" borderId="1" xfId="1" applyFill="1" applyBorder="1" applyAlignment="1">
      <alignment horizontal="center"/>
    </xf>
    <xf numFmtId="0" fontId="3" fillId="0" borderId="1" xfId="1" applyFill="1" applyBorder="1" applyAlignment="1">
      <alignment horizontal="center" vertical="center"/>
    </xf>
    <xf numFmtId="10" fontId="41" fillId="0" borderId="30" xfId="70" applyNumberFormat="1" applyFont="1" applyFill="1" applyBorder="1" applyAlignment="1">
      <alignment horizontal="justify" vertical="top" wrapText="1"/>
    </xf>
    <xf numFmtId="9" fontId="41" fillId="0" borderId="35" xfId="70" quotePrefix="1" applyFont="1" applyFill="1" applyBorder="1" applyAlignment="1">
      <alignment horizontal="justify" vertical="top" wrapText="1"/>
    </xf>
    <xf numFmtId="10" fontId="41" fillId="0" borderId="35" xfId="70" quotePrefix="1"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0" fontId="41" fillId="0" borderId="36" xfId="70" applyNumberFormat="1" applyFont="1" applyFill="1" applyBorder="1" applyAlignment="1">
      <alignment horizontal="justify" vertical="top" wrapText="1"/>
    </xf>
    <xf numFmtId="0" fontId="11" fillId="0" borderId="1" xfId="62" applyNumberFormat="1" applyFont="1" applyBorder="1" applyAlignment="1">
      <alignment horizontal="center" vertical="top"/>
    </xf>
    <xf numFmtId="49" fontId="41" fillId="0" borderId="1" xfId="0" applyNumberFormat="1" applyFont="1" applyFill="1" applyBorder="1" applyAlignment="1">
      <alignment horizontal="center" vertical="top" wrapText="1"/>
    </xf>
    <xf numFmtId="0" fontId="41" fillId="0" borderId="1" xfId="0" applyFont="1" applyFill="1" applyBorder="1" applyAlignment="1">
      <alignment horizontal="center" vertical="top"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top" wrapText="1"/>
    </xf>
    <xf numFmtId="0" fontId="11" fillId="0" borderId="0" xfId="2" applyFont="1" applyFill="1" applyBorder="1" applyAlignment="1">
      <alignment horizontal="left"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3" fillId="0"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43" fillId="24" borderId="1" xfId="62" applyFont="1" applyFill="1" applyBorder="1" applyAlignment="1">
      <alignment horizontal="center" vertical="center" wrapText="1"/>
    </xf>
    <xf numFmtId="4" fontId="0" fillId="0" borderId="1" xfId="0" applyNumberFormat="1" applyBorder="1" applyAlignment="1">
      <alignment horizontal="center" vertical="center"/>
    </xf>
    <xf numFmtId="0" fontId="11" fillId="0" borderId="1" xfId="62"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7" fillId="0" borderId="1" xfId="1" applyFont="1" applyBorder="1" applyAlignment="1">
      <alignmen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42" fillId="25" borderId="30"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62"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4" fillId="0" borderId="0" xfId="1" applyFont="1"/>
    <xf numFmtId="0" fontId="12" fillId="0" borderId="0" xfId="1" applyFont="1" applyAlignment="1">
      <alignment horizontal="center" vertical="center"/>
    </xf>
    <xf numFmtId="0" fontId="66"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6" fillId="0" borderId="0" xfId="50" applyFont="1" applyAlignment="1"/>
    <xf numFmtId="0" fontId="68"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8"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4"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4" fillId="0" borderId="0" xfId="50" applyNumberFormat="1" applyFont="1" applyAlignment="1">
      <alignment vertical="center"/>
    </xf>
    <xf numFmtId="49" fontId="68" fillId="0" borderId="0" xfId="50" applyNumberFormat="1" applyFont="1" applyAlignment="1">
      <alignment vertical="center"/>
    </xf>
    <xf numFmtId="0" fontId="66" fillId="0" borderId="0" xfId="50" applyFont="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2"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174" fontId="11" fillId="0" borderId="1" xfId="41"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6" fillId="0" borderId="1" xfId="68" applyFont="1" applyFill="1" applyBorder="1" applyAlignment="1">
      <alignment horizontal="center" vertical="center" wrapText="1"/>
    </xf>
    <xf numFmtId="3" fontId="46" fillId="0" borderId="1" xfId="68" applyNumberFormat="1" applyFont="1" applyFill="1" applyBorder="1" applyAlignment="1">
      <alignment horizontal="center" vertical="center" wrapText="1"/>
    </xf>
    <xf numFmtId="49" fontId="71" fillId="24" borderId="1" xfId="6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xf>
    <xf numFmtId="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4" fillId="0" borderId="27" xfId="50" applyFont="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64" fillId="0" borderId="4" xfId="50" applyFont="1" applyFill="1" applyBorder="1" applyAlignment="1">
      <alignment horizontal="center" vertical="center"/>
    </xf>
    <xf numFmtId="0" fontId="66" fillId="0" borderId="3" xfId="50" applyFont="1"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9"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7" fillId="0" borderId="37" xfId="50" applyFont="1" applyBorder="1" applyAlignment="1">
      <alignment horizontal="center" vertical="center"/>
    </xf>
    <xf numFmtId="0" fontId="67" fillId="0" borderId="20" xfId="50" applyFont="1" applyBorder="1" applyAlignment="1">
      <alignment horizontal="center"/>
    </xf>
    <xf numFmtId="0" fontId="64" fillId="0" borderId="0" xfId="50" applyFont="1" applyFill="1" applyAlignment="1"/>
    <xf numFmtId="0" fontId="49"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63" fillId="0" borderId="0" xfId="1" applyFont="1" applyAlignment="1">
      <alignment horizontal="center" vertical="center" wrapText="1"/>
    </xf>
    <xf numFmtId="0" fontId="65"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93-4920-8F0F-DB80CF24F4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93-4920-8F0F-DB80CF24F44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9" zoomScale="70" zoomScaleNormal="70" workbookViewId="0">
      <selection activeCell="F28" sqref="F28"/>
    </sheetView>
  </sheetViews>
  <sheetFormatPr defaultRowHeight="15" x14ac:dyDescent="0.25"/>
  <cols>
    <col min="1" max="1" width="6.140625" style="183" customWidth="1"/>
    <col min="2" max="2" width="53.5703125" style="183" customWidth="1"/>
    <col min="3" max="3" width="63.85546875" style="183" customWidth="1"/>
    <col min="4" max="4" width="12" style="183" customWidth="1"/>
    <col min="5" max="5" width="14.42578125" style="183" customWidth="1"/>
    <col min="6" max="6" width="36.5703125" style="183" customWidth="1"/>
    <col min="7" max="7" width="20" style="183" customWidth="1"/>
    <col min="8" max="8" width="25.5703125" style="183" customWidth="1"/>
    <col min="9" max="9" width="16.42578125" style="183" customWidth="1"/>
    <col min="10" max="16384" width="9.140625" style="183"/>
  </cols>
  <sheetData>
    <row r="1" spans="1:22" s="16" customFormat="1" ht="18.75" customHeight="1" x14ac:dyDescent="0.2">
      <c r="A1" s="166"/>
      <c r="C1" s="167" t="s">
        <v>69</v>
      </c>
    </row>
    <row r="2" spans="1:22" s="16" customFormat="1" ht="18.75" customHeight="1" x14ac:dyDescent="0.3">
      <c r="A2" s="166"/>
      <c r="C2" s="168" t="s">
        <v>10</v>
      </c>
    </row>
    <row r="3" spans="1:22" s="16" customFormat="1" ht="18.75" x14ac:dyDescent="0.3">
      <c r="A3" s="169"/>
      <c r="C3" s="168" t="s">
        <v>68</v>
      </c>
    </row>
    <row r="4" spans="1:22" s="16" customFormat="1" ht="18.75" x14ac:dyDescent="0.3">
      <c r="A4" s="169"/>
      <c r="H4" s="168"/>
    </row>
    <row r="5" spans="1:22" s="16" customFormat="1" ht="15.75" x14ac:dyDescent="0.25">
      <c r="A5" s="307" t="s">
        <v>612</v>
      </c>
      <c r="B5" s="307"/>
      <c r="C5" s="307"/>
      <c r="D5" s="147"/>
      <c r="E5" s="147"/>
      <c r="F5" s="147"/>
      <c r="G5" s="147"/>
      <c r="H5" s="147"/>
      <c r="I5" s="147"/>
      <c r="J5" s="147"/>
    </row>
    <row r="6" spans="1:22" s="16" customFormat="1" ht="18.75" x14ac:dyDescent="0.3">
      <c r="A6" s="169"/>
      <c r="H6" s="168"/>
    </row>
    <row r="7" spans="1:22" s="16" customFormat="1" ht="18.75" x14ac:dyDescent="0.2">
      <c r="A7" s="311" t="s">
        <v>9</v>
      </c>
      <c r="B7" s="311"/>
      <c r="C7" s="311"/>
      <c r="D7" s="170"/>
      <c r="E7" s="170"/>
      <c r="F7" s="170"/>
      <c r="G7" s="170"/>
      <c r="H7" s="170"/>
      <c r="I7" s="170"/>
      <c r="J7" s="170"/>
      <c r="K7" s="170"/>
      <c r="L7" s="170"/>
      <c r="M7" s="170"/>
      <c r="N7" s="170"/>
      <c r="O7" s="170"/>
      <c r="P7" s="170"/>
      <c r="Q7" s="170"/>
      <c r="R7" s="170"/>
      <c r="S7" s="170"/>
      <c r="T7" s="170"/>
      <c r="U7" s="170"/>
      <c r="V7" s="170"/>
    </row>
    <row r="8" spans="1:22" s="16" customFormat="1" ht="18.75" x14ac:dyDescent="0.2">
      <c r="A8" s="286"/>
      <c r="B8" s="286"/>
      <c r="C8" s="286"/>
      <c r="D8" s="171"/>
      <c r="E8" s="171"/>
      <c r="F8" s="171"/>
      <c r="G8" s="171"/>
      <c r="H8" s="171"/>
      <c r="I8" s="170"/>
      <c r="J8" s="170"/>
      <c r="K8" s="170"/>
      <c r="L8" s="170"/>
      <c r="M8" s="170"/>
      <c r="N8" s="170"/>
      <c r="O8" s="170"/>
      <c r="P8" s="170"/>
      <c r="Q8" s="170"/>
      <c r="R8" s="170"/>
      <c r="S8" s="170"/>
      <c r="T8" s="170"/>
      <c r="U8" s="170"/>
      <c r="V8" s="170"/>
    </row>
    <row r="9" spans="1:22" s="16" customFormat="1" ht="18.75" x14ac:dyDescent="0.2">
      <c r="A9" s="312" t="s">
        <v>551</v>
      </c>
      <c r="B9" s="312"/>
      <c r="C9" s="312"/>
      <c r="D9" s="172"/>
      <c r="E9" s="172"/>
      <c r="F9" s="172"/>
      <c r="G9" s="172"/>
      <c r="H9" s="172"/>
      <c r="I9" s="170"/>
      <c r="J9" s="170"/>
      <c r="K9" s="170"/>
      <c r="L9" s="170"/>
      <c r="M9" s="170"/>
      <c r="N9" s="170"/>
      <c r="O9" s="170"/>
      <c r="P9" s="170"/>
      <c r="Q9" s="170"/>
      <c r="R9" s="170"/>
      <c r="S9" s="170"/>
      <c r="T9" s="170"/>
      <c r="U9" s="170"/>
      <c r="V9" s="170"/>
    </row>
    <row r="10" spans="1:22" s="16" customFormat="1" ht="18.75" x14ac:dyDescent="0.2">
      <c r="A10" s="308" t="s">
        <v>8</v>
      </c>
      <c r="B10" s="308"/>
      <c r="C10" s="308"/>
      <c r="D10" s="173"/>
      <c r="E10" s="173"/>
      <c r="F10" s="173"/>
      <c r="G10" s="173"/>
      <c r="H10" s="173"/>
      <c r="I10" s="170"/>
      <c r="J10" s="170"/>
      <c r="K10" s="170"/>
      <c r="L10" s="170"/>
      <c r="M10" s="170"/>
      <c r="N10" s="170"/>
      <c r="O10" s="170"/>
      <c r="P10" s="170"/>
      <c r="Q10" s="170"/>
      <c r="R10" s="170"/>
      <c r="S10" s="170"/>
      <c r="T10" s="170"/>
      <c r="U10" s="170"/>
      <c r="V10" s="170"/>
    </row>
    <row r="11" spans="1:22" s="16" customFormat="1" ht="18.75" x14ac:dyDescent="0.2">
      <c r="A11" s="286"/>
      <c r="B11" s="286"/>
      <c r="C11" s="286"/>
      <c r="D11" s="171"/>
      <c r="E11" s="171"/>
      <c r="F11" s="171"/>
      <c r="G11" s="171"/>
      <c r="H11" s="171"/>
      <c r="I11" s="170"/>
      <c r="J11" s="170"/>
      <c r="K11" s="170"/>
      <c r="L11" s="170"/>
      <c r="M11" s="170"/>
      <c r="N11" s="170"/>
      <c r="O11" s="170"/>
      <c r="P11" s="170"/>
      <c r="Q11" s="170"/>
      <c r="R11" s="170"/>
      <c r="S11" s="170"/>
      <c r="T11" s="170"/>
      <c r="U11" s="170"/>
      <c r="V11" s="170"/>
    </row>
    <row r="12" spans="1:22" s="16" customFormat="1" ht="18.75" x14ac:dyDescent="0.2">
      <c r="A12" s="312" t="s">
        <v>470</v>
      </c>
      <c r="B12" s="312"/>
      <c r="C12" s="312"/>
      <c r="D12" s="172"/>
      <c r="E12" s="172"/>
      <c r="F12" s="172"/>
      <c r="G12" s="172"/>
      <c r="H12" s="172"/>
      <c r="I12" s="170"/>
      <c r="J12" s="170"/>
      <c r="K12" s="170"/>
      <c r="L12" s="170"/>
      <c r="M12" s="170"/>
      <c r="N12" s="170"/>
      <c r="O12" s="170"/>
      <c r="P12" s="170"/>
      <c r="Q12" s="170"/>
      <c r="R12" s="170"/>
      <c r="S12" s="170"/>
      <c r="T12" s="170"/>
      <c r="U12" s="170"/>
      <c r="V12" s="170"/>
    </row>
    <row r="13" spans="1:22" s="16" customFormat="1" ht="18.75" x14ac:dyDescent="0.2">
      <c r="A13" s="308" t="s">
        <v>7</v>
      </c>
      <c r="B13" s="308"/>
      <c r="C13" s="308"/>
      <c r="D13" s="173"/>
      <c r="E13" s="173"/>
      <c r="F13" s="173"/>
      <c r="G13" s="173"/>
      <c r="H13" s="173"/>
      <c r="I13" s="170"/>
      <c r="J13" s="170"/>
      <c r="K13" s="170"/>
      <c r="L13" s="170"/>
      <c r="M13" s="170"/>
      <c r="N13" s="170"/>
      <c r="O13" s="170"/>
      <c r="P13" s="170"/>
      <c r="Q13" s="170"/>
      <c r="R13" s="170"/>
      <c r="S13" s="170"/>
      <c r="T13" s="170"/>
      <c r="U13" s="170"/>
      <c r="V13" s="170"/>
    </row>
    <row r="14" spans="1:22" s="174" customFormat="1" ht="15.75" customHeight="1" x14ac:dyDescent="0.2">
      <c r="A14" s="287"/>
      <c r="B14" s="287"/>
      <c r="C14" s="287"/>
      <c r="D14" s="165"/>
      <c r="E14" s="165"/>
      <c r="F14" s="165"/>
      <c r="G14" s="165"/>
      <c r="H14" s="165"/>
      <c r="I14" s="165"/>
      <c r="J14" s="165"/>
      <c r="K14" s="165"/>
      <c r="L14" s="165"/>
      <c r="M14" s="165"/>
      <c r="N14" s="165"/>
      <c r="O14" s="165"/>
      <c r="P14" s="165"/>
      <c r="Q14" s="165"/>
      <c r="R14" s="165"/>
      <c r="S14" s="165"/>
      <c r="T14" s="165"/>
      <c r="U14" s="165"/>
      <c r="V14" s="165"/>
    </row>
    <row r="15" spans="1:22" s="175" customFormat="1" ht="15.75" x14ac:dyDescent="0.2">
      <c r="A15" s="312" t="s">
        <v>471</v>
      </c>
      <c r="B15" s="312"/>
      <c r="C15" s="312"/>
      <c r="D15" s="172"/>
      <c r="E15" s="172"/>
      <c r="F15" s="172"/>
      <c r="G15" s="172"/>
      <c r="H15" s="172"/>
      <c r="I15" s="172"/>
      <c r="J15" s="172"/>
      <c r="K15" s="172"/>
      <c r="L15" s="172"/>
      <c r="M15" s="172"/>
      <c r="N15" s="172"/>
      <c r="O15" s="172"/>
      <c r="P15" s="172"/>
      <c r="Q15" s="172"/>
      <c r="R15" s="172"/>
      <c r="S15" s="172"/>
      <c r="T15" s="172"/>
      <c r="U15" s="172"/>
      <c r="V15" s="172"/>
    </row>
    <row r="16" spans="1:22" s="175" customFormat="1" ht="15" customHeight="1" x14ac:dyDescent="0.2">
      <c r="A16" s="308" t="s">
        <v>6</v>
      </c>
      <c r="B16" s="308"/>
      <c r="C16" s="308"/>
      <c r="D16" s="173"/>
      <c r="E16" s="173"/>
      <c r="F16" s="173"/>
      <c r="G16" s="173"/>
      <c r="H16" s="173"/>
      <c r="I16" s="173"/>
      <c r="J16" s="173"/>
      <c r="K16" s="173"/>
      <c r="L16" s="173"/>
      <c r="M16" s="173"/>
      <c r="N16" s="173"/>
      <c r="O16" s="173"/>
      <c r="P16" s="173"/>
      <c r="Q16" s="173"/>
      <c r="R16" s="173"/>
      <c r="S16" s="173"/>
      <c r="T16" s="173"/>
      <c r="U16" s="173"/>
      <c r="V16" s="173"/>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309" t="s">
        <v>428</v>
      </c>
      <c r="B18" s="310"/>
      <c r="C18" s="310"/>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3"/>
      <c r="B19" s="173"/>
      <c r="C19" s="173"/>
      <c r="D19" s="173"/>
      <c r="E19" s="173"/>
      <c r="F19" s="173"/>
      <c r="G19" s="173"/>
      <c r="H19" s="173"/>
      <c r="I19" s="176"/>
      <c r="J19" s="176"/>
      <c r="K19" s="176"/>
      <c r="L19" s="176"/>
      <c r="M19" s="176"/>
      <c r="N19" s="176"/>
      <c r="O19" s="176"/>
      <c r="P19" s="176"/>
      <c r="Q19" s="176"/>
      <c r="R19" s="176"/>
      <c r="S19" s="176"/>
    </row>
    <row r="20" spans="1:22" s="175" customFormat="1" ht="39.75" customHeight="1" x14ac:dyDescent="0.2">
      <c r="A20" s="32" t="s">
        <v>5</v>
      </c>
      <c r="B20" s="178" t="s">
        <v>67</v>
      </c>
      <c r="C20" s="158" t="s">
        <v>66</v>
      </c>
      <c r="D20" s="179"/>
      <c r="E20" s="179"/>
      <c r="F20" s="179"/>
      <c r="G20" s="179"/>
      <c r="H20" s="179"/>
      <c r="I20" s="165"/>
      <c r="J20" s="165"/>
      <c r="K20" s="165"/>
      <c r="L20" s="165"/>
      <c r="M20" s="165"/>
      <c r="N20" s="165"/>
      <c r="O20" s="165"/>
      <c r="P20" s="165"/>
      <c r="Q20" s="165"/>
      <c r="R20" s="165"/>
      <c r="S20" s="165"/>
      <c r="T20" s="180"/>
      <c r="U20" s="180"/>
      <c r="V20" s="180"/>
    </row>
    <row r="21" spans="1:22" s="175" customFormat="1" ht="16.5" customHeight="1" x14ac:dyDescent="0.2">
      <c r="A21" s="158">
        <v>1</v>
      </c>
      <c r="B21" s="178">
        <v>2</v>
      </c>
      <c r="C21" s="158">
        <v>3</v>
      </c>
      <c r="D21" s="179"/>
      <c r="E21" s="179"/>
      <c r="F21" s="179"/>
      <c r="G21" s="179"/>
      <c r="H21" s="179"/>
      <c r="I21" s="165"/>
      <c r="J21" s="165"/>
      <c r="K21" s="165"/>
      <c r="L21" s="165"/>
      <c r="M21" s="165"/>
      <c r="N21" s="165"/>
      <c r="O21" s="165"/>
      <c r="P21" s="165"/>
      <c r="Q21" s="165"/>
      <c r="R21" s="165"/>
      <c r="S21" s="165"/>
      <c r="T21" s="180"/>
      <c r="U21" s="180"/>
      <c r="V21" s="180"/>
    </row>
    <row r="22" spans="1:22" s="175" customFormat="1" ht="39" customHeight="1" x14ac:dyDescent="0.2">
      <c r="A22" s="24" t="s">
        <v>65</v>
      </c>
      <c r="B22" s="181" t="s">
        <v>296</v>
      </c>
      <c r="C22" s="158" t="s">
        <v>479</v>
      </c>
      <c r="D22" s="179"/>
      <c r="E22" s="179"/>
      <c r="F22" s="179"/>
      <c r="G22" s="179"/>
      <c r="H22" s="179"/>
      <c r="I22" s="165"/>
      <c r="J22" s="165"/>
      <c r="K22" s="165"/>
      <c r="L22" s="165"/>
      <c r="M22" s="165"/>
      <c r="N22" s="165"/>
      <c r="O22" s="165"/>
      <c r="P22" s="165"/>
      <c r="Q22" s="165"/>
      <c r="R22" s="165"/>
      <c r="S22" s="165"/>
      <c r="T22" s="180"/>
      <c r="U22" s="180"/>
      <c r="V22" s="180"/>
    </row>
    <row r="23" spans="1:22" s="175" customFormat="1" ht="68.25" customHeight="1" x14ac:dyDescent="0.2">
      <c r="A23" s="24" t="s">
        <v>63</v>
      </c>
      <c r="B23" s="33" t="s">
        <v>64</v>
      </c>
      <c r="C23" s="158" t="s">
        <v>480</v>
      </c>
      <c r="D23" s="179"/>
      <c r="E23" s="179"/>
      <c r="F23" s="179"/>
      <c r="G23" s="179"/>
      <c r="H23" s="179"/>
      <c r="I23" s="165"/>
      <c r="J23" s="165"/>
      <c r="K23" s="165"/>
      <c r="L23" s="165"/>
      <c r="M23" s="165"/>
      <c r="N23" s="165"/>
      <c r="O23" s="165"/>
      <c r="P23" s="165"/>
      <c r="Q23" s="165"/>
      <c r="R23" s="165"/>
      <c r="S23" s="165"/>
      <c r="T23" s="180"/>
      <c r="U23" s="180"/>
      <c r="V23" s="180"/>
    </row>
    <row r="24" spans="1:22" s="175" customFormat="1" ht="22.5" customHeight="1" x14ac:dyDescent="0.2">
      <c r="A24" s="304"/>
      <c r="B24" s="305"/>
      <c r="C24" s="306"/>
      <c r="D24" s="179"/>
      <c r="E24" s="179"/>
      <c r="F24" s="179"/>
      <c r="G24" s="179"/>
      <c r="H24" s="179"/>
      <c r="I24" s="165"/>
      <c r="J24" s="165"/>
      <c r="K24" s="165"/>
      <c r="L24" s="165"/>
      <c r="M24" s="165"/>
      <c r="N24" s="165"/>
      <c r="O24" s="165"/>
      <c r="P24" s="165"/>
      <c r="Q24" s="165"/>
      <c r="R24" s="165"/>
      <c r="S24" s="165"/>
      <c r="T24" s="180"/>
      <c r="U24" s="180"/>
      <c r="V24" s="180"/>
    </row>
    <row r="25" spans="1:22" s="175" customFormat="1" ht="58.5" customHeight="1" x14ac:dyDescent="0.2">
      <c r="A25" s="24" t="s">
        <v>62</v>
      </c>
      <c r="B25" s="144" t="s">
        <v>377</v>
      </c>
      <c r="C25" s="158" t="s">
        <v>503</v>
      </c>
      <c r="D25" s="179"/>
      <c r="E25" s="179"/>
      <c r="F25" s="179"/>
      <c r="G25" s="179"/>
      <c r="H25" s="165"/>
      <c r="I25" s="165"/>
      <c r="J25" s="165"/>
      <c r="K25" s="165"/>
      <c r="L25" s="165"/>
      <c r="M25" s="165"/>
      <c r="N25" s="165"/>
      <c r="O25" s="165"/>
      <c r="P25" s="165"/>
      <c r="Q25" s="165"/>
      <c r="R25" s="165"/>
      <c r="S25" s="180"/>
      <c r="T25" s="180"/>
      <c r="U25" s="180"/>
      <c r="V25" s="180"/>
    </row>
    <row r="26" spans="1:22" s="175" customFormat="1" ht="42.75" customHeight="1" x14ac:dyDescent="0.2">
      <c r="A26" s="24" t="s">
        <v>61</v>
      </c>
      <c r="B26" s="144" t="s">
        <v>75</v>
      </c>
      <c r="C26" s="158" t="s">
        <v>481</v>
      </c>
      <c r="D26" s="179"/>
      <c r="E26" s="179"/>
      <c r="F26" s="179"/>
      <c r="G26" s="179"/>
      <c r="H26" s="165"/>
      <c r="I26" s="165"/>
      <c r="J26" s="165"/>
      <c r="K26" s="165"/>
      <c r="L26" s="165"/>
      <c r="M26" s="165"/>
      <c r="N26" s="165"/>
      <c r="O26" s="165"/>
      <c r="P26" s="165"/>
      <c r="Q26" s="165"/>
      <c r="R26" s="165"/>
      <c r="S26" s="180"/>
      <c r="T26" s="180"/>
      <c r="U26" s="180"/>
      <c r="V26" s="180"/>
    </row>
    <row r="27" spans="1:22" s="175" customFormat="1" ht="51.75" customHeight="1" x14ac:dyDescent="0.2">
      <c r="A27" s="24" t="s">
        <v>59</v>
      </c>
      <c r="B27" s="144" t="s">
        <v>74</v>
      </c>
      <c r="C27" s="158" t="s">
        <v>615</v>
      </c>
      <c r="D27" s="179"/>
      <c r="E27" s="179"/>
      <c r="F27" s="179"/>
      <c r="G27" s="179"/>
      <c r="H27" s="165"/>
      <c r="I27" s="165"/>
      <c r="J27" s="165"/>
      <c r="K27" s="165"/>
      <c r="L27" s="165"/>
      <c r="M27" s="165"/>
      <c r="N27" s="165"/>
      <c r="O27" s="165"/>
      <c r="P27" s="165"/>
      <c r="Q27" s="165"/>
      <c r="R27" s="165"/>
      <c r="S27" s="180"/>
      <c r="T27" s="180"/>
      <c r="U27" s="180"/>
      <c r="V27" s="180"/>
    </row>
    <row r="28" spans="1:22" s="175" customFormat="1" ht="42.75" customHeight="1" x14ac:dyDescent="0.2">
      <c r="A28" s="24" t="s">
        <v>58</v>
      </c>
      <c r="B28" s="144" t="s">
        <v>378</v>
      </c>
      <c r="C28" s="158" t="s">
        <v>463</v>
      </c>
      <c r="D28" s="179"/>
      <c r="E28" s="179"/>
      <c r="F28" s="179"/>
      <c r="G28" s="179"/>
      <c r="H28" s="165"/>
      <c r="I28" s="165"/>
      <c r="J28" s="165"/>
      <c r="K28" s="165"/>
      <c r="L28" s="165"/>
      <c r="M28" s="165"/>
      <c r="N28" s="165"/>
      <c r="O28" s="165"/>
      <c r="P28" s="165"/>
      <c r="Q28" s="165"/>
      <c r="R28" s="165"/>
      <c r="S28" s="180"/>
      <c r="T28" s="180"/>
      <c r="U28" s="180"/>
      <c r="V28" s="180"/>
    </row>
    <row r="29" spans="1:22" s="175" customFormat="1" ht="51.75" customHeight="1" x14ac:dyDescent="0.2">
      <c r="A29" s="24" t="s">
        <v>56</v>
      </c>
      <c r="B29" s="144" t="s">
        <v>379</v>
      </c>
      <c r="C29" s="158" t="s">
        <v>463</v>
      </c>
      <c r="D29" s="179"/>
      <c r="E29" s="179"/>
      <c r="F29" s="179"/>
      <c r="G29" s="179"/>
      <c r="H29" s="165"/>
      <c r="I29" s="165"/>
      <c r="J29" s="165"/>
      <c r="K29" s="165"/>
      <c r="L29" s="165"/>
      <c r="M29" s="165"/>
      <c r="N29" s="165"/>
      <c r="O29" s="165"/>
      <c r="P29" s="165"/>
      <c r="Q29" s="165"/>
      <c r="R29" s="165"/>
      <c r="S29" s="180"/>
      <c r="T29" s="180"/>
      <c r="U29" s="180"/>
      <c r="V29" s="180"/>
    </row>
    <row r="30" spans="1:22" s="175" customFormat="1" ht="51.75" customHeight="1" x14ac:dyDescent="0.2">
      <c r="A30" s="24" t="s">
        <v>54</v>
      </c>
      <c r="B30" s="144" t="s">
        <v>380</v>
      </c>
      <c r="C30" s="158" t="s">
        <v>463</v>
      </c>
      <c r="D30" s="179"/>
      <c r="E30" s="179"/>
      <c r="F30" s="179"/>
      <c r="G30" s="179"/>
      <c r="H30" s="165"/>
      <c r="I30" s="165"/>
      <c r="J30" s="165"/>
      <c r="K30" s="165"/>
      <c r="L30" s="165"/>
      <c r="M30" s="165"/>
      <c r="N30" s="165"/>
      <c r="O30" s="165"/>
      <c r="P30" s="165"/>
      <c r="Q30" s="165"/>
      <c r="R30" s="165"/>
      <c r="S30" s="180"/>
      <c r="T30" s="180"/>
      <c r="U30" s="180"/>
      <c r="V30" s="180"/>
    </row>
    <row r="31" spans="1:22" s="175" customFormat="1" ht="51.75" customHeight="1" x14ac:dyDescent="0.2">
      <c r="A31" s="24" t="s">
        <v>73</v>
      </c>
      <c r="B31" s="144" t="s">
        <v>381</v>
      </c>
      <c r="C31" s="158" t="s">
        <v>463</v>
      </c>
      <c r="D31" s="179"/>
      <c r="E31" s="179"/>
      <c r="F31" s="179"/>
      <c r="G31" s="179"/>
      <c r="H31" s="165"/>
      <c r="I31" s="165"/>
      <c r="J31" s="165"/>
      <c r="K31" s="165"/>
      <c r="L31" s="165"/>
      <c r="M31" s="165"/>
      <c r="N31" s="165"/>
      <c r="O31" s="165"/>
      <c r="P31" s="165"/>
      <c r="Q31" s="165"/>
      <c r="R31" s="165"/>
      <c r="S31" s="180"/>
      <c r="T31" s="180"/>
      <c r="U31" s="180"/>
      <c r="V31" s="180"/>
    </row>
    <row r="32" spans="1:22" s="175" customFormat="1" ht="51.75" customHeight="1" x14ac:dyDescent="0.2">
      <c r="A32" s="24" t="s">
        <v>71</v>
      </c>
      <c r="B32" s="144" t="s">
        <v>382</v>
      </c>
      <c r="C32" s="158" t="s">
        <v>463</v>
      </c>
      <c r="D32" s="179"/>
      <c r="E32" s="179"/>
      <c r="F32" s="179"/>
      <c r="G32" s="179"/>
      <c r="H32" s="165"/>
      <c r="I32" s="165"/>
      <c r="J32" s="165"/>
      <c r="K32" s="165"/>
      <c r="L32" s="165"/>
      <c r="M32" s="165"/>
      <c r="N32" s="165"/>
      <c r="O32" s="165"/>
      <c r="P32" s="165"/>
      <c r="Q32" s="165"/>
      <c r="R32" s="165"/>
      <c r="S32" s="180"/>
      <c r="T32" s="180"/>
      <c r="U32" s="180"/>
      <c r="V32" s="180"/>
    </row>
    <row r="33" spans="1:22" s="175" customFormat="1" ht="101.25" customHeight="1" x14ac:dyDescent="0.2">
      <c r="A33" s="24" t="s">
        <v>70</v>
      </c>
      <c r="B33" s="144" t="s">
        <v>383</v>
      </c>
      <c r="C33" s="158" t="s">
        <v>482</v>
      </c>
      <c r="D33" s="179"/>
      <c r="E33" s="179"/>
      <c r="F33" s="179"/>
      <c r="G33" s="179"/>
      <c r="H33" s="165"/>
      <c r="I33" s="165"/>
      <c r="J33" s="165"/>
      <c r="K33" s="165"/>
      <c r="L33" s="165"/>
      <c r="M33" s="165"/>
      <c r="N33" s="165"/>
      <c r="O33" s="165"/>
      <c r="P33" s="165"/>
      <c r="Q33" s="165"/>
      <c r="R33" s="165"/>
      <c r="S33" s="180"/>
      <c r="T33" s="180"/>
      <c r="U33" s="180"/>
      <c r="V33" s="180"/>
    </row>
    <row r="34" spans="1:22" ht="111" customHeight="1" x14ac:dyDescent="0.25">
      <c r="A34" s="24" t="s">
        <v>399</v>
      </c>
      <c r="B34" s="144" t="s">
        <v>384</v>
      </c>
      <c r="C34" s="158" t="s">
        <v>463</v>
      </c>
      <c r="D34" s="182"/>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24" t="s">
        <v>387</v>
      </c>
      <c r="B35" s="144" t="s">
        <v>72</v>
      </c>
      <c r="C35" s="158" t="s">
        <v>463</v>
      </c>
      <c r="D35" s="182"/>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24" t="s">
        <v>400</v>
      </c>
      <c r="B36" s="144" t="s">
        <v>385</v>
      </c>
      <c r="C36" s="158" t="s">
        <v>306</v>
      </c>
      <c r="D36" s="182"/>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24" t="s">
        <v>388</v>
      </c>
      <c r="B37" s="144" t="s">
        <v>386</v>
      </c>
      <c r="C37" s="158" t="s">
        <v>616</v>
      </c>
      <c r="D37" s="182"/>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24" t="s">
        <v>401</v>
      </c>
      <c r="B38" s="144" t="s">
        <v>233</v>
      </c>
      <c r="C38" s="158" t="s">
        <v>306</v>
      </c>
      <c r="D38" s="182"/>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304"/>
      <c r="B39" s="305"/>
      <c r="C39" s="306"/>
      <c r="D39" s="182"/>
      <c r="E39" s="182"/>
      <c r="F39" s="182"/>
      <c r="G39" s="182"/>
      <c r="H39" s="182"/>
      <c r="I39" s="182"/>
      <c r="J39" s="182"/>
      <c r="K39" s="182"/>
      <c r="L39" s="182"/>
      <c r="M39" s="182"/>
      <c r="N39" s="182"/>
      <c r="O39" s="182"/>
      <c r="P39" s="182"/>
      <c r="Q39" s="182"/>
      <c r="R39" s="182"/>
      <c r="S39" s="182"/>
      <c r="T39" s="182"/>
      <c r="U39" s="182"/>
      <c r="V39" s="182"/>
    </row>
    <row r="40" spans="1:22" ht="63" x14ac:dyDescent="0.25">
      <c r="A40" s="24" t="s">
        <v>389</v>
      </c>
      <c r="B40" s="144" t="s">
        <v>441</v>
      </c>
      <c r="C40" s="209" t="s">
        <v>505</v>
      </c>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24" t="s">
        <v>402</v>
      </c>
      <c r="B41" s="144" t="s">
        <v>423</v>
      </c>
      <c r="C41" s="196" t="s">
        <v>483</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24" t="s">
        <v>390</v>
      </c>
      <c r="B42" s="144" t="s">
        <v>438</v>
      </c>
      <c r="C42" s="196" t="s">
        <v>483</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24" t="s">
        <v>405</v>
      </c>
      <c r="B43" s="144" t="s">
        <v>406</v>
      </c>
      <c r="C43" s="196"/>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24" t="s">
        <v>391</v>
      </c>
      <c r="B44" s="144" t="s">
        <v>429</v>
      </c>
      <c r="C44" s="196"/>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24" t="s">
        <v>424</v>
      </c>
      <c r="B45" s="144" t="s">
        <v>430</v>
      </c>
      <c r="C45" s="197" t="s">
        <v>475</v>
      </c>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24" t="s">
        <v>392</v>
      </c>
      <c r="B46" s="144" t="s">
        <v>431</v>
      </c>
      <c r="C46" s="197">
        <v>0.18</v>
      </c>
      <c r="D46" s="182"/>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304"/>
      <c r="B47" s="305"/>
      <c r="C47" s="306"/>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24" t="s">
        <v>425</v>
      </c>
      <c r="B48" s="144" t="s">
        <v>439</v>
      </c>
      <c r="C48" s="288">
        <v>0</v>
      </c>
      <c r="D48" s="182"/>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24" t="s">
        <v>393</v>
      </c>
      <c r="B49" s="144" t="s">
        <v>440</v>
      </c>
      <c r="C49" s="288">
        <v>0</v>
      </c>
      <c r="D49" s="182"/>
      <c r="E49" s="182"/>
      <c r="F49" s="182"/>
      <c r="G49" s="182"/>
      <c r="H49" s="182"/>
      <c r="I49" s="182"/>
      <c r="J49" s="182"/>
      <c r="K49" s="182"/>
      <c r="L49" s="182"/>
      <c r="M49" s="182"/>
      <c r="N49" s="182"/>
      <c r="O49" s="182"/>
      <c r="P49" s="182"/>
      <c r="Q49" s="182"/>
      <c r="R49" s="182"/>
      <c r="S49" s="182"/>
      <c r="T49" s="182"/>
      <c r="U49" s="182"/>
      <c r="V49" s="182"/>
    </row>
    <row r="50" spans="1:22"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row>
    <row r="51" spans="1:22"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row>
    <row r="52" spans="1:22"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row>
    <row r="53" spans="1:22"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row>
    <row r="54" spans="1:22"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row>
    <row r="55" spans="1:22"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row>
    <row r="56" spans="1:22"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row>
    <row r="57" spans="1:22"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row>
    <row r="58" spans="1:22"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row>
    <row r="59" spans="1:22"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row>
    <row r="60" spans="1:22"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row>
    <row r="61" spans="1:22"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row>
    <row r="62" spans="1:22"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row>
    <row r="63" spans="1:22"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row>
    <row r="64" spans="1:22"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row>
    <row r="65" spans="1:22"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row>
    <row r="66" spans="1:22"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 xml:space="preserve"> 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F_TP1600.PS.0052</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5" t="str">
        <f>'1. паспорт местоположение'!A15:C15</f>
        <v>Реконструкция  ПС Водозабор. (ОРУ-35 кВ, замена оборудования АСУ ТП, СДТУ, УРЗА)</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404</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3" t="s">
        <v>5</v>
      </c>
      <c r="B19" s="313" t="s">
        <v>108</v>
      </c>
      <c r="C19" s="316" t="s">
        <v>312</v>
      </c>
      <c r="D19" s="313" t="s">
        <v>311</v>
      </c>
      <c r="E19" s="313" t="s">
        <v>107</v>
      </c>
      <c r="F19" s="313" t="s">
        <v>106</v>
      </c>
      <c r="G19" s="313" t="s">
        <v>307</v>
      </c>
      <c r="H19" s="313" t="s">
        <v>105</v>
      </c>
      <c r="I19" s="313" t="s">
        <v>104</v>
      </c>
      <c r="J19" s="313" t="s">
        <v>103</v>
      </c>
      <c r="K19" s="313" t="s">
        <v>102</v>
      </c>
      <c r="L19" s="313" t="s">
        <v>101</v>
      </c>
      <c r="M19" s="313" t="s">
        <v>100</v>
      </c>
      <c r="N19" s="313" t="s">
        <v>99</v>
      </c>
      <c r="O19" s="313" t="s">
        <v>98</v>
      </c>
      <c r="P19" s="313" t="s">
        <v>97</v>
      </c>
      <c r="Q19" s="313" t="s">
        <v>310</v>
      </c>
      <c r="R19" s="313"/>
      <c r="S19" s="318" t="s">
        <v>396</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7" t="s">
        <v>308</v>
      </c>
      <c r="R20" s="38" t="s">
        <v>309</v>
      </c>
      <c r="S20" s="318"/>
      <c r="T20" s="28"/>
      <c r="U20" s="28"/>
      <c r="V20" s="28"/>
      <c r="W20" s="28"/>
      <c r="X20" s="28"/>
      <c r="Y20" s="28"/>
      <c r="Z20" s="27"/>
      <c r="AA20" s="27"/>
      <c r="AB20" s="27"/>
    </row>
    <row r="21" spans="1:28" s="3" customFormat="1" ht="18.75" x14ac:dyDescent="0.2">
      <c r="A21" s="37">
        <v>1</v>
      </c>
      <c r="B21" s="42">
        <v>2</v>
      </c>
      <c r="C21" s="37">
        <v>3</v>
      </c>
      <c r="D21" s="42">
        <v>4</v>
      </c>
      <c r="E21" s="37">
        <v>5</v>
      </c>
      <c r="F21" s="42">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397</v>
      </c>
      <c r="H22" s="42"/>
      <c r="I22" s="42"/>
      <c r="J22" s="42"/>
      <c r="K22" s="42"/>
      <c r="L22" s="42"/>
      <c r="M22" s="42"/>
      <c r="N22" s="42"/>
      <c r="O22" s="42"/>
      <c r="P22" s="42"/>
      <c r="Q22" s="35"/>
      <c r="R22" s="5"/>
      <c r="S22" s="137"/>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37"/>
      <c r="T24" s="28"/>
      <c r="U24" s="28"/>
      <c r="V24" s="28"/>
      <c r="W24" s="28"/>
      <c r="X24" s="27"/>
      <c r="Y24" s="27"/>
      <c r="Z24" s="27"/>
      <c r="AA24" s="27"/>
      <c r="AB24" s="27"/>
    </row>
    <row r="25" spans="1:28" s="3" customFormat="1" ht="31.5" x14ac:dyDescent="0.2">
      <c r="A25" s="41"/>
      <c r="B25" s="42" t="s">
        <v>92</v>
      </c>
      <c r="C25" s="42"/>
      <c r="D25" s="42"/>
      <c r="E25" s="42" t="s">
        <v>91</v>
      </c>
      <c r="F25" s="42" t="s">
        <v>90</v>
      </c>
      <c r="G25" s="42" t="s">
        <v>398</v>
      </c>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99"/>
      <c r="B29" s="42" t="s">
        <v>305</v>
      </c>
      <c r="C29" s="42"/>
      <c r="D29" s="42"/>
      <c r="E29" s="99" t="s">
        <v>306</v>
      </c>
      <c r="F29" s="99" t="s">
        <v>306</v>
      </c>
      <c r="G29" s="99" t="s">
        <v>306</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L58"/>
  <sheetViews>
    <sheetView view="pageBreakPreview" zoomScale="60" zoomScaleNormal="60" workbookViewId="0">
      <selection activeCell="A14" sqref="A14:W1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8" width="8.7109375" style="46" customWidth="1"/>
    <col min="19" max="19" width="19.42578125" style="46" customWidth="1"/>
    <col min="20" max="20" width="21.7109375" style="46" customWidth="1"/>
    <col min="21" max="21" width="22" style="46" customWidth="1"/>
    <col min="22" max="22" width="19.7109375" style="46" customWidth="1"/>
    <col min="23" max="23" width="18.42578125" style="46" customWidth="1"/>
    <col min="24" max="240" width="10.7109375" style="46"/>
    <col min="241" max="245" width="15.7109375" style="46" customWidth="1"/>
    <col min="246" max="249" width="12.7109375" style="46" customWidth="1"/>
    <col min="250" max="253" width="15.7109375" style="46" customWidth="1"/>
    <col min="254" max="254" width="22.85546875" style="46" customWidth="1"/>
    <col min="255" max="255" width="20.7109375" style="46" customWidth="1"/>
    <col min="256" max="256" width="16.7109375" style="46" customWidth="1"/>
    <col min="257" max="496" width="10.7109375" style="46"/>
    <col min="497" max="501" width="15.7109375" style="46" customWidth="1"/>
    <col min="502" max="505" width="12.7109375" style="46" customWidth="1"/>
    <col min="506" max="509" width="15.7109375" style="46" customWidth="1"/>
    <col min="510" max="510" width="22.85546875" style="46" customWidth="1"/>
    <col min="511" max="511" width="20.7109375" style="46" customWidth="1"/>
    <col min="512" max="512" width="16.7109375" style="46" customWidth="1"/>
    <col min="513" max="752" width="10.7109375" style="46"/>
    <col min="753" max="757" width="15.7109375" style="46" customWidth="1"/>
    <col min="758" max="761" width="12.7109375" style="46" customWidth="1"/>
    <col min="762" max="765" width="15.7109375" style="46" customWidth="1"/>
    <col min="766" max="766" width="22.85546875" style="46" customWidth="1"/>
    <col min="767" max="767" width="20.7109375" style="46" customWidth="1"/>
    <col min="768" max="768" width="16.7109375" style="46" customWidth="1"/>
    <col min="769" max="1008" width="10.7109375" style="46"/>
    <col min="1009" max="1013" width="15.7109375" style="46" customWidth="1"/>
    <col min="1014" max="1017" width="12.7109375" style="46" customWidth="1"/>
    <col min="1018" max="1021" width="15.7109375" style="46" customWidth="1"/>
    <col min="1022" max="1022" width="22.85546875" style="46" customWidth="1"/>
    <col min="1023" max="1023" width="20.7109375" style="46" customWidth="1"/>
    <col min="1024" max="1024" width="16.7109375" style="46" customWidth="1"/>
    <col min="1025" max="1264" width="10.7109375" style="46"/>
    <col min="1265" max="1269" width="15.7109375" style="46" customWidth="1"/>
    <col min="1270" max="1273" width="12.7109375" style="46" customWidth="1"/>
    <col min="1274" max="1277" width="15.7109375" style="46" customWidth="1"/>
    <col min="1278" max="1278" width="22.85546875" style="46" customWidth="1"/>
    <col min="1279" max="1279" width="20.7109375" style="46" customWidth="1"/>
    <col min="1280" max="1280" width="16.7109375" style="46" customWidth="1"/>
    <col min="1281" max="1520" width="10.7109375" style="46"/>
    <col min="1521" max="1525" width="15.7109375" style="46" customWidth="1"/>
    <col min="1526" max="1529" width="12.7109375" style="46" customWidth="1"/>
    <col min="1530" max="1533" width="15.7109375" style="46" customWidth="1"/>
    <col min="1534" max="1534" width="22.85546875" style="46" customWidth="1"/>
    <col min="1535" max="1535" width="20.7109375" style="46" customWidth="1"/>
    <col min="1536" max="1536" width="16.7109375" style="46" customWidth="1"/>
    <col min="1537" max="1776" width="10.7109375" style="46"/>
    <col min="1777" max="1781" width="15.7109375" style="46" customWidth="1"/>
    <col min="1782" max="1785" width="12.7109375" style="46" customWidth="1"/>
    <col min="1786" max="1789" width="15.7109375" style="46" customWidth="1"/>
    <col min="1790" max="1790" width="22.85546875" style="46" customWidth="1"/>
    <col min="1791" max="1791" width="20.7109375" style="46" customWidth="1"/>
    <col min="1792" max="1792" width="16.7109375" style="46" customWidth="1"/>
    <col min="1793" max="2032" width="10.7109375" style="46"/>
    <col min="2033" max="2037" width="15.7109375" style="46" customWidth="1"/>
    <col min="2038" max="2041" width="12.7109375" style="46" customWidth="1"/>
    <col min="2042" max="2045" width="15.7109375" style="46" customWidth="1"/>
    <col min="2046" max="2046" width="22.85546875" style="46" customWidth="1"/>
    <col min="2047" max="2047" width="20.7109375" style="46" customWidth="1"/>
    <col min="2048" max="2048" width="16.7109375" style="46" customWidth="1"/>
    <col min="2049" max="2288" width="10.7109375" style="46"/>
    <col min="2289" max="2293" width="15.7109375" style="46" customWidth="1"/>
    <col min="2294" max="2297" width="12.7109375" style="46" customWidth="1"/>
    <col min="2298" max="2301" width="15.7109375" style="46" customWidth="1"/>
    <col min="2302" max="2302" width="22.85546875" style="46" customWidth="1"/>
    <col min="2303" max="2303" width="20.7109375" style="46" customWidth="1"/>
    <col min="2304" max="2304" width="16.7109375" style="46" customWidth="1"/>
    <col min="2305" max="2544" width="10.7109375" style="46"/>
    <col min="2545" max="2549" width="15.7109375" style="46" customWidth="1"/>
    <col min="2550" max="2553" width="12.7109375" style="46" customWidth="1"/>
    <col min="2554" max="2557" width="15.7109375" style="46" customWidth="1"/>
    <col min="2558" max="2558" width="22.85546875" style="46" customWidth="1"/>
    <col min="2559" max="2559" width="20.7109375" style="46" customWidth="1"/>
    <col min="2560" max="2560" width="16.7109375" style="46" customWidth="1"/>
    <col min="2561" max="2800" width="10.7109375" style="46"/>
    <col min="2801" max="2805" width="15.7109375" style="46" customWidth="1"/>
    <col min="2806" max="2809" width="12.7109375" style="46" customWidth="1"/>
    <col min="2810" max="2813" width="15.7109375" style="46" customWidth="1"/>
    <col min="2814" max="2814" width="22.85546875" style="46" customWidth="1"/>
    <col min="2815" max="2815" width="20.7109375" style="46" customWidth="1"/>
    <col min="2816" max="2816" width="16.7109375" style="46" customWidth="1"/>
    <col min="2817" max="3056" width="10.7109375" style="46"/>
    <col min="3057" max="3061" width="15.7109375" style="46" customWidth="1"/>
    <col min="3062" max="3065" width="12.7109375" style="46" customWidth="1"/>
    <col min="3066" max="3069" width="15.7109375" style="46" customWidth="1"/>
    <col min="3070" max="3070" width="22.85546875" style="46" customWidth="1"/>
    <col min="3071" max="3071" width="20.7109375" style="46" customWidth="1"/>
    <col min="3072" max="3072" width="16.7109375" style="46" customWidth="1"/>
    <col min="3073" max="3312" width="10.7109375" style="46"/>
    <col min="3313" max="3317" width="15.7109375" style="46" customWidth="1"/>
    <col min="3318" max="3321" width="12.7109375" style="46" customWidth="1"/>
    <col min="3322" max="3325" width="15.7109375" style="46" customWidth="1"/>
    <col min="3326" max="3326" width="22.85546875" style="46" customWidth="1"/>
    <col min="3327" max="3327" width="20.7109375" style="46" customWidth="1"/>
    <col min="3328" max="3328" width="16.7109375" style="46" customWidth="1"/>
    <col min="3329" max="3568" width="10.7109375" style="46"/>
    <col min="3569" max="3573" width="15.7109375" style="46" customWidth="1"/>
    <col min="3574" max="3577" width="12.7109375" style="46" customWidth="1"/>
    <col min="3578" max="3581" width="15.7109375" style="46" customWidth="1"/>
    <col min="3582" max="3582" width="22.85546875" style="46" customWidth="1"/>
    <col min="3583" max="3583" width="20.7109375" style="46" customWidth="1"/>
    <col min="3584" max="3584" width="16.7109375" style="46" customWidth="1"/>
    <col min="3585" max="3824" width="10.7109375" style="46"/>
    <col min="3825" max="3829" width="15.7109375" style="46" customWidth="1"/>
    <col min="3830" max="3833" width="12.7109375" style="46" customWidth="1"/>
    <col min="3834" max="3837" width="15.7109375" style="46" customWidth="1"/>
    <col min="3838" max="3838" width="22.85546875" style="46" customWidth="1"/>
    <col min="3839" max="3839" width="20.7109375" style="46" customWidth="1"/>
    <col min="3840" max="3840" width="16.7109375" style="46" customWidth="1"/>
    <col min="3841" max="4080" width="10.7109375" style="46"/>
    <col min="4081" max="4085" width="15.7109375" style="46" customWidth="1"/>
    <col min="4086" max="4089" width="12.7109375" style="46" customWidth="1"/>
    <col min="4090" max="4093" width="15.7109375" style="46" customWidth="1"/>
    <col min="4094" max="4094" width="22.85546875" style="46" customWidth="1"/>
    <col min="4095" max="4095" width="20.7109375" style="46" customWidth="1"/>
    <col min="4096" max="4096" width="16.7109375" style="46" customWidth="1"/>
    <col min="4097" max="4336" width="10.7109375" style="46"/>
    <col min="4337" max="4341" width="15.7109375" style="46" customWidth="1"/>
    <col min="4342" max="4345" width="12.7109375" style="46" customWidth="1"/>
    <col min="4346" max="4349" width="15.7109375" style="46" customWidth="1"/>
    <col min="4350" max="4350" width="22.85546875" style="46" customWidth="1"/>
    <col min="4351" max="4351" width="20.7109375" style="46" customWidth="1"/>
    <col min="4352" max="4352" width="16.7109375" style="46" customWidth="1"/>
    <col min="4353" max="4592" width="10.7109375" style="46"/>
    <col min="4593" max="4597" width="15.7109375" style="46" customWidth="1"/>
    <col min="4598" max="4601" width="12.7109375" style="46" customWidth="1"/>
    <col min="4602" max="4605" width="15.7109375" style="46" customWidth="1"/>
    <col min="4606" max="4606" width="22.85546875" style="46" customWidth="1"/>
    <col min="4607" max="4607" width="20.7109375" style="46" customWidth="1"/>
    <col min="4608" max="4608" width="16.7109375" style="46" customWidth="1"/>
    <col min="4609" max="4848" width="10.7109375" style="46"/>
    <col min="4849" max="4853" width="15.7109375" style="46" customWidth="1"/>
    <col min="4854" max="4857" width="12.7109375" style="46" customWidth="1"/>
    <col min="4858" max="4861" width="15.7109375" style="46" customWidth="1"/>
    <col min="4862" max="4862" width="22.85546875" style="46" customWidth="1"/>
    <col min="4863" max="4863" width="20.7109375" style="46" customWidth="1"/>
    <col min="4864" max="4864" width="16.7109375" style="46" customWidth="1"/>
    <col min="4865" max="5104" width="10.7109375" style="46"/>
    <col min="5105" max="5109" width="15.7109375" style="46" customWidth="1"/>
    <col min="5110" max="5113" width="12.7109375" style="46" customWidth="1"/>
    <col min="5114" max="5117" width="15.7109375" style="46" customWidth="1"/>
    <col min="5118" max="5118" width="22.85546875" style="46" customWidth="1"/>
    <col min="5119" max="5119" width="20.7109375" style="46" customWidth="1"/>
    <col min="5120" max="5120" width="16.7109375" style="46" customWidth="1"/>
    <col min="5121" max="5360" width="10.7109375" style="46"/>
    <col min="5361" max="5365" width="15.7109375" style="46" customWidth="1"/>
    <col min="5366" max="5369" width="12.7109375" style="46" customWidth="1"/>
    <col min="5370" max="5373" width="15.7109375" style="46" customWidth="1"/>
    <col min="5374" max="5374" width="22.85546875" style="46" customWidth="1"/>
    <col min="5375" max="5375" width="20.7109375" style="46" customWidth="1"/>
    <col min="5376" max="5376" width="16.7109375" style="46" customWidth="1"/>
    <col min="5377" max="5616" width="10.7109375" style="46"/>
    <col min="5617" max="5621" width="15.7109375" style="46" customWidth="1"/>
    <col min="5622" max="5625" width="12.7109375" style="46" customWidth="1"/>
    <col min="5626" max="5629" width="15.7109375" style="46" customWidth="1"/>
    <col min="5630" max="5630" width="22.85546875" style="46" customWidth="1"/>
    <col min="5631" max="5631" width="20.7109375" style="46" customWidth="1"/>
    <col min="5632" max="5632" width="16.7109375" style="46" customWidth="1"/>
    <col min="5633" max="5872" width="10.7109375" style="46"/>
    <col min="5873" max="5877" width="15.7109375" style="46" customWidth="1"/>
    <col min="5878" max="5881" width="12.7109375" style="46" customWidth="1"/>
    <col min="5882" max="5885" width="15.7109375" style="46" customWidth="1"/>
    <col min="5886" max="5886" width="22.85546875" style="46" customWidth="1"/>
    <col min="5887" max="5887" width="20.7109375" style="46" customWidth="1"/>
    <col min="5888" max="5888" width="16.7109375" style="46" customWidth="1"/>
    <col min="5889" max="6128" width="10.7109375" style="46"/>
    <col min="6129" max="6133" width="15.7109375" style="46" customWidth="1"/>
    <col min="6134" max="6137" width="12.7109375" style="46" customWidth="1"/>
    <col min="6138" max="6141" width="15.7109375" style="46" customWidth="1"/>
    <col min="6142" max="6142" width="22.85546875" style="46" customWidth="1"/>
    <col min="6143" max="6143" width="20.7109375" style="46" customWidth="1"/>
    <col min="6144" max="6144" width="16.7109375" style="46" customWidth="1"/>
    <col min="6145" max="6384" width="10.7109375" style="46"/>
    <col min="6385" max="6389" width="15.7109375" style="46" customWidth="1"/>
    <col min="6390" max="6393" width="12.7109375" style="46" customWidth="1"/>
    <col min="6394" max="6397" width="15.7109375" style="46" customWidth="1"/>
    <col min="6398" max="6398" width="22.85546875" style="46" customWidth="1"/>
    <col min="6399" max="6399" width="20.7109375" style="46" customWidth="1"/>
    <col min="6400" max="6400" width="16.7109375" style="46" customWidth="1"/>
    <col min="6401" max="6640" width="10.7109375" style="46"/>
    <col min="6641" max="6645" width="15.7109375" style="46" customWidth="1"/>
    <col min="6646" max="6649" width="12.7109375" style="46" customWidth="1"/>
    <col min="6650" max="6653" width="15.7109375" style="46" customWidth="1"/>
    <col min="6654" max="6654" width="22.85546875" style="46" customWidth="1"/>
    <col min="6655" max="6655" width="20.7109375" style="46" customWidth="1"/>
    <col min="6656" max="6656" width="16.7109375" style="46" customWidth="1"/>
    <col min="6657" max="6896" width="10.7109375" style="46"/>
    <col min="6897" max="6901" width="15.7109375" style="46" customWidth="1"/>
    <col min="6902" max="6905" width="12.7109375" style="46" customWidth="1"/>
    <col min="6906" max="6909" width="15.7109375" style="46" customWidth="1"/>
    <col min="6910" max="6910" width="22.85546875" style="46" customWidth="1"/>
    <col min="6911" max="6911" width="20.7109375" style="46" customWidth="1"/>
    <col min="6912" max="6912" width="16.7109375" style="46" customWidth="1"/>
    <col min="6913" max="7152" width="10.7109375" style="46"/>
    <col min="7153" max="7157" width="15.7109375" style="46" customWidth="1"/>
    <col min="7158" max="7161" width="12.7109375" style="46" customWidth="1"/>
    <col min="7162" max="7165" width="15.7109375" style="46" customWidth="1"/>
    <col min="7166" max="7166" width="22.85546875" style="46" customWidth="1"/>
    <col min="7167" max="7167" width="20.7109375" style="46" customWidth="1"/>
    <col min="7168" max="7168" width="16.7109375" style="46" customWidth="1"/>
    <col min="7169" max="7408" width="10.7109375" style="46"/>
    <col min="7409" max="7413" width="15.7109375" style="46" customWidth="1"/>
    <col min="7414" max="7417" width="12.7109375" style="46" customWidth="1"/>
    <col min="7418" max="7421" width="15.7109375" style="46" customWidth="1"/>
    <col min="7422" max="7422" width="22.85546875" style="46" customWidth="1"/>
    <col min="7423" max="7423" width="20.7109375" style="46" customWidth="1"/>
    <col min="7424" max="7424" width="16.7109375" style="46" customWidth="1"/>
    <col min="7425" max="7664" width="10.7109375" style="46"/>
    <col min="7665" max="7669" width="15.7109375" style="46" customWidth="1"/>
    <col min="7670" max="7673" width="12.7109375" style="46" customWidth="1"/>
    <col min="7674" max="7677" width="15.7109375" style="46" customWidth="1"/>
    <col min="7678" max="7678" width="22.85546875" style="46" customWidth="1"/>
    <col min="7679" max="7679" width="20.7109375" style="46" customWidth="1"/>
    <col min="7680" max="7680" width="16.7109375" style="46" customWidth="1"/>
    <col min="7681" max="7920" width="10.7109375" style="46"/>
    <col min="7921" max="7925" width="15.7109375" style="46" customWidth="1"/>
    <col min="7926" max="7929" width="12.7109375" style="46" customWidth="1"/>
    <col min="7930" max="7933" width="15.7109375" style="46" customWidth="1"/>
    <col min="7934" max="7934" width="22.85546875" style="46" customWidth="1"/>
    <col min="7935" max="7935" width="20.7109375" style="46" customWidth="1"/>
    <col min="7936" max="7936" width="16.7109375" style="46" customWidth="1"/>
    <col min="7937" max="8176" width="10.7109375" style="46"/>
    <col min="8177" max="8181" width="15.7109375" style="46" customWidth="1"/>
    <col min="8182" max="8185" width="12.7109375" style="46" customWidth="1"/>
    <col min="8186" max="8189" width="15.7109375" style="46" customWidth="1"/>
    <col min="8190" max="8190" width="22.85546875" style="46" customWidth="1"/>
    <col min="8191" max="8191" width="20.7109375" style="46" customWidth="1"/>
    <col min="8192" max="8192" width="16.7109375" style="46" customWidth="1"/>
    <col min="8193" max="8432" width="10.7109375" style="46"/>
    <col min="8433" max="8437" width="15.7109375" style="46" customWidth="1"/>
    <col min="8438" max="8441" width="12.7109375" style="46" customWidth="1"/>
    <col min="8442" max="8445" width="15.7109375" style="46" customWidth="1"/>
    <col min="8446" max="8446" width="22.85546875" style="46" customWidth="1"/>
    <col min="8447" max="8447" width="20.7109375" style="46" customWidth="1"/>
    <col min="8448" max="8448" width="16.7109375" style="46" customWidth="1"/>
    <col min="8449" max="8688" width="10.7109375" style="46"/>
    <col min="8689" max="8693" width="15.7109375" style="46" customWidth="1"/>
    <col min="8694" max="8697" width="12.7109375" style="46" customWidth="1"/>
    <col min="8698" max="8701" width="15.7109375" style="46" customWidth="1"/>
    <col min="8702" max="8702" width="22.85546875" style="46" customWidth="1"/>
    <col min="8703" max="8703" width="20.7109375" style="46" customWidth="1"/>
    <col min="8704" max="8704" width="16.7109375" style="46" customWidth="1"/>
    <col min="8705" max="8944" width="10.7109375" style="46"/>
    <col min="8945" max="8949" width="15.7109375" style="46" customWidth="1"/>
    <col min="8950" max="8953" width="12.7109375" style="46" customWidth="1"/>
    <col min="8954" max="8957" width="15.7109375" style="46" customWidth="1"/>
    <col min="8958" max="8958" width="22.85546875" style="46" customWidth="1"/>
    <col min="8959" max="8959" width="20.7109375" style="46" customWidth="1"/>
    <col min="8960" max="8960" width="16.7109375" style="46" customWidth="1"/>
    <col min="8961" max="9200" width="10.7109375" style="46"/>
    <col min="9201" max="9205" width="15.7109375" style="46" customWidth="1"/>
    <col min="9206" max="9209" width="12.7109375" style="46" customWidth="1"/>
    <col min="9210" max="9213" width="15.7109375" style="46" customWidth="1"/>
    <col min="9214" max="9214" width="22.85546875" style="46" customWidth="1"/>
    <col min="9215" max="9215" width="20.7109375" style="46" customWidth="1"/>
    <col min="9216" max="9216" width="16.7109375" style="46" customWidth="1"/>
    <col min="9217" max="9456" width="10.7109375" style="46"/>
    <col min="9457" max="9461" width="15.7109375" style="46" customWidth="1"/>
    <col min="9462" max="9465" width="12.7109375" style="46" customWidth="1"/>
    <col min="9466" max="9469" width="15.7109375" style="46" customWidth="1"/>
    <col min="9470" max="9470" width="22.85546875" style="46" customWidth="1"/>
    <col min="9471" max="9471" width="20.7109375" style="46" customWidth="1"/>
    <col min="9472" max="9472" width="16.7109375" style="46" customWidth="1"/>
    <col min="9473" max="9712" width="10.7109375" style="46"/>
    <col min="9713" max="9717" width="15.7109375" style="46" customWidth="1"/>
    <col min="9718" max="9721" width="12.7109375" style="46" customWidth="1"/>
    <col min="9722" max="9725" width="15.7109375" style="46" customWidth="1"/>
    <col min="9726" max="9726" width="22.85546875" style="46" customWidth="1"/>
    <col min="9727" max="9727" width="20.7109375" style="46" customWidth="1"/>
    <col min="9728" max="9728" width="16.7109375" style="46" customWidth="1"/>
    <col min="9729" max="9968" width="10.7109375" style="46"/>
    <col min="9969" max="9973" width="15.7109375" style="46" customWidth="1"/>
    <col min="9974" max="9977" width="12.7109375" style="46" customWidth="1"/>
    <col min="9978" max="9981" width="15.7109375" style="46" customWidth="1"/>
    <col min="9982" max="9982" width="22.85546875" style="46" customWidth="1"/>
    <col min="9983" max="9983" width="20.7109375" style="46" customWidth="1"/>
    <col min="9984" max="9984" width="16.7109375" style="46" customWidth="1"/>
    <col min="9985" max="10224" width="10.7109375" style="46"/>
    <col min="10225" max="10229" width="15.7109375" style="46" customWidth="1"/>
    <col min="10230" max="10233" width="12.7109375" style="46" customWidth="1"/>
    <col min="10234" max="10237" width="15.7109375" style="46" customWidth="1"/>
    <col min="10238" max="10238" width="22.85546875" style="46" customWidth="1"/>
    <col min="10239" max="10239" width="20.7109375" style="46" customWidth="1"/>
    <col min="10240" max="10240" width="16.7109375" style="46" customWidth="1"/>
    <col min="10241" max="10480" width="10.7109375" style="46"/>
    <col min="10481" max="10485" width="15.7109375" style="46" customWidth="1"/>
    <col min="10486" max="10489" width="12.7109375" style="46" customWidth="1"/>
    <col min="10490" max="10493" width="15.7109375" style="46" customWidth="1"/>
    <col min="10494" max="10494" width="22.85546875" style="46" customWidth="1"/>
    <col min="10495" max="10495" width="20.7109375" style="46" customWidth="1"/>
    <col min="10496" max="10496" width="16.7109375" style="46" customWidth="1"/>
    <col min="10497" max="10736" width="10.7109375" style="46"/>
    <col min="10737" max="10741" width="15.7109375" style="46" customWidth="1"/>
    <col min="10742" max="10745" width="12.7109375" style="46" customWidth="1"/>
    <col min="10746" max="10749" width="15.7109375" style="46" customWidth="1"/>
    <col min="10750" max="10750" width="22.85546875" style="46" customWidth="1"/>
    <col min="10751" max="10751" width="20.7109375" style="46" customWidth="1"/>
    <col min="10752" max="10752" width="16.7109375" style="46" customWidth="1"/>
    <col min="10753" max="10992" width="10.7109375" style="46"/>
    <col min="10993" max="10997" width="15.7109375" style="46" customWidth="1"/>
    <col min="10998" max="11001" width="12.7109375" style="46" customWidth="1"/>
    <col min="11002" max="11005" width="15.7109375" style="46" customWidth="1"/>
    <col min="11006" max="11006" width="22.85546875" style="46" customWidth="1"/>
    <col min="11007" max="11007" width="20.7109375" style="46" customWidth="1"/>
    <col min="11008" max="11008" width="16.7109375" style="46" customWidth="1"/>
    <col min="11009" max="11248" width="10.7109375" style="46"/>
    <col min="11249" max="11253" width="15.7109375" style="46" customWidth="1"/>
    <col min="11254" max="11257" width="12.7109375" style="46" customWidth="1"/>
    <col min="11258" max="11261" width="15.7109375" style="46" customWidth="1"/>
    <col min="11262" max="11262" width="22.85546875" style="46" customWidth="1"/>
    <col min="11263" max="11263" width="20.7109375" style="46" customWidth="1"/>
    <col min="11264" max="11264" width="16.7109375" style="46" customWidth="1"/>
    <col min="11265" max="11504" width="10.7109375" style="46"/>
    <col min="11505" max="11509" width="15.7109375" style="46" customWidth="1"/>
    <col min="11510" max="11513" width="12.7109375" style="46" customWidth="1"/>
    <col min="11514" max="11517" width="15.7109375" style="46" customWidth="1"/>
    <col min="11518" max="11518" width="22.85546875" style="46" customWidth="1"/>
    <col min="11519" max="11519" width="20.7109375" style="46" customWidth="1"/>
    <col min="11520" max="11520" width="16.7109375" style="46" customWidth="1"/>
    <col min="11521" max="11760" width="10.7109375" style="46"/>
    <col min="11761" max="11765" width="15.7109375" style="46" customWidth="1"/>
    <col min="11766" max="11769" width="12.7109375" style="46" customWidth="1"/>
    <col min="11770" max="11773" width="15.7109375" style="46" customWidth="1"/>
    <col min="11774" max="11774" width="22.85546875" style="46" customWidth="1"/>
    <col min="11775" max="11775" width="20.7109375" style="46" customWidth="1"/>
    <col min="11776" max="11776" width="16.7109375" style="46" customWidth="1"/>
    <col min="11777" max="12016" width="10.7109375" style="46"/>
    <col min="12017" max="12021" width="15.7109375" style="46" customWidth="1"/>
    <col min="12022" max="12025" width="12.7109375" style="46" customWidth="1"/>
    <col min="12026" max="12029" width="15.7109375" style="46" customWidth="1"/>
    <col min="12030" max="12030" width="22.85546875" style="46" customWidth="1"/>
    <col min="12031" max="12031" width="20.7109375" style="46" customWidth="1"/>
    <col min="12032" max="12032" width="16.7109375" style="46" customWidth="1"/>
    <col min="12033" max="12272" width="10.7109375" style="46"/>
    <col min="12273" max="12277" width="15.7109375" style="46" customWidth="1"/>
    <col min="12278" max="12281" width="12.7109375" style="46" customWidth="1"/>
    <col min="12282" max="12285" width="15.7109375" style="46" customWidth="1"/>
    <col min="12286" max="12286" width="22.85546875" style="46" customWidth="1"/>
    <col min="12287" max="12287" width="20.7109375" style="46" customWidth="1"/>
    <col min="12288" max="12288" width="16.7109375" style="46" customWidth="1"/>
    <col min="12289" max="12528" width="10.7109375" style="46"/>
    <col min="12529" max="12533" width="15.7109375" style="46" customWidth="1"/>
    <col min="12534" max="12537" width="12.7109375" style="46" customWidth="1"/>
    <col min="12538" max="12541" width="15.7109375" style="46" customWidth="1"/>
    <col min="12542" max="12542" width="22.85546875" style="46" customWidth="1"/>
    <col min="12543" max="12543" width="20.7109375" style="46" customWidth="1"/>
    <col min="12544" max="12544" width="16.7109375" style="46" customWidth="1"/>
    <col min="12545" max="12784" width="10.7109375" style="46"/>
    <col min="12785" max="12789" width="15.7109375" style="46" customWidth="1"/>
    <col min="12790" max="12793" width="12.7109375" style="46" customWidth="1"/>
    <col min="12794" max="12797" width="15.7109375" style="46" customWidth="1"/>
    <col min="12798" max="12798" width="22.85546875" style="46" customWidth="1"/>
    <col min="12799" max="12799" width="20.7109375" style="46" customWidth="1"/>
    <col min="12800" max="12800" width="16.7109375" style="46" customWidth="1"/>
    <col min="12801" max="13040" width="10.7109375" style="46"/>
    <col min="13041" max="13045" width="15.7109375" style="46" customWidth="1"/>
    <col min="13046" max="13049" width="12.7109375" style="46" customWidth="1"/>
    <col min="13050" max="13053" width="15.7109375" style="46" customWidth="1"/>
    <col min="13054" max="13054" width="22.85546875" style="46" customWidth="1"/>
    <col min="13055" max="13055" width="20.7109375" style="46" customWidth="1"/>
    <col min="13056" max="13056" width="16.7109375" style="46" customWidth="1"/>
    <col min="13057" max="13296" width="10.7109375" style="46"/>
    <col min="13297" max="13301" width="15.7109375" style="46" customWidth="1"/>
    <col min="13302" max="13305" width="12.7109375" style="46" customWidth="1"/>
    <col min="13306" max="13309" width="15.7109375" style="46" customWidth="1"/>
    <col min="13310" max="13310" width="22.85546875" style="46" customWidth="1"/>
    <col min="13311" max="13311" width="20.7109375" style="46" customWidth="1"/>
    <col min="13312" max="13312" width="16.7109375" style="46" customWidth="1"/>
    <col min="13313" max="13552" width="10.7109375" style="46"/>
    <col min="13553" max="13557" width="15.7109375" style="46" customWidth="1"/>
    <col min="13558" max="13561" width="12.7109375" style="46" customWidth="1"/>
    <col min="13562" max="13565" width="15.7109375" style="46" customWidth="1"/>
    <col min="13566" max="13566" width="22.85546875" style="46" customWidth="1"/>
    <col min="13567" max="13567" width="20.7109375" style="46" customWidth="1"/>
    <col min="13568" max="13568" width="16.7109375" style="46" customWidth="1"/>
    <col min="13569" max="13808" width="10.7109375" style="46"/>
    <col min="13809" max="13813" width="15.7109375" style="46" customWidth="1"/>
    <col min="13814" max="13817" width="12.7109375" style="46" customWidth="1"/>
    <col min="13818" max="13821" width="15.7109375" style="46" customWidth="1"/>
    <col min="13822" max="13822" width="22.85546875" style="46" customWidth="1"/>
    <col min="13823" max="13823" width="20.7109375" style="46" customWidth="1"/>
    <col min="13824" max="13824" width="16.7109375" style="46" customWidth="1"/>
    <col min="13825" max="14064" width="10.7109375" style="46"/>
    <col min="14065" max="14069" width="15.7109375" style="46" customWidth="1"/>
    <col min="14070" max="14073" width="12.7109375" style="46" customWidth="1"/>
    <col min="14074" max="14077" width="15.7109375" style="46" customWidth="1"/>
    <col min="14078" max="14078" width="22.85546875" style="46" customWidth="1"/>
    <col min="14079" max="14079" width="20.7109375" style="46" customWidth="1"/>
    <col min="14080" max="14080" width="16.7109375" style="46" customWidth="1"/>
    <col min="14081" max="14320" width="10.7109375" style="46"/>
    <col min="14321" max="14325" width="15.7109375" style="46" customWidth="1"/>
    <col min="14326" max="14329" width="12.7109375" style="46" customWidth="1"/>
    <col min="14330" max="14333" width="15.7109375" style="46" customWidth="1"/>
    <col min="14334" max="14334" width="22.85546875" style="46" customWidth="1"/>
    <col min="14335" max="14335" width="20.7109375" style="46" customWidth="1"/>
    <col min="14336" max="14336" width="16.7109375" style="46" customWidth="1"/>
    <col min="14337" max="14576" width="10.7109375" style="46"/>
    <col min="14577" max="14581" width="15.7109375" style="46" customWidth="1"/>
    <col min="14582" max="14585" width="12.7109375" style="46" customWidth="1"/>
    <col min="14586" max="14589" width="15.7109375" style="46" customWidth="1"/>
    <col min="14590" max="14590" width="22.85546875" style="46" customWidth="1"/>
    <col min="14591" max="14591" width="20.7109375" style="46" customWidth="1"/>
    <col min="14592" max="14592" width="16.7109375" style="46" customWidth="1"/>
    <col min="14593" max="14832" width="10.7109375" style="46"/>
    <col min="14833" max="14837" width="15.7109375" style="46" customWidth="1"/>
    <col min="14838" max="14841" width="12.7109375" style="46" customWidth="1"/>
    <col min="14842" max="14845" width="15.7109375" style="46" customWidth="1"/>
    <col min="14846" max="14846" width="22.85546875" style="46" customWidth="1"/>
    <col min="14847" max="14847" width="20.7109375" style="46" customWidth="1"/>
    <col min="14848" max="14848" width="16.7109375" style="46" customWidth="1"/>
    <col min="14849" max="15088" width="10.7109375" style="46"/>
    <col min="15089" max="15093" width="15.7109375" style="46" customWidth="1"/>
    <col min="15094" max="15097" width="12.7109375" style="46" customWidth="1"/>
    <col min="15098" max="15101" width="15.7109375" style="46" customWidth="1"/>
    <col min="15102" max="15102" width="22.85546875" style="46" customWidth="1"/>
    <col min="15103" max="15103" width="20.7109375" style="46" customWidth="1"/>
    <col min="15104" max="15104" width="16.7109375" style="46" customWidth="1"/>
    <col min="15105" max="15344" width="10.7109375" style="46"/>
    <col min="15345" max="15349" width="15.7109375" style="46" customWidth="1"/>
    <col min="15350" max="15353" width="12.7109375" style="46" customWidth="1"/>
    <col min="15354" max="15357" width="15.7109375" style="46" customWidth="1"/>
    <col min="15358" max="15358" width="22.85546875" style="46" customWidth="1"/>
    <col min="15359" max="15359" width="20.7109375" style="46" customWidth="1"/>
    <col min="15360" max="15360" width="16.7109375" style="46" customWidth="1"/>
    <col min="15361" max="15600" width="10.7109375" style="46"/>
    <col min="15601" max="15605" width="15.7109375" style="46" customWidth="1"/>
    <col min="15606" max="15609" width="12.7109375" style="46" customWidth="1"/>
    <col min="15610" max="15613" width="15.7109375" style="46" customWidth="1"/>
    <col min="15614" max="15614" width="22.85546875" style="46" customWidth="1"/>
    <col min="15615" max="15615" width="20.7109375" style="46" customWidth="1"/>
    <col min="15616" max="15616" width="16.7109375" style="46" customWidth="1"/>
    <col min="15617" max="15856" width="10.7109375" style="46"/>
    <col min="15857" max="15861" width="15.7109375" style="46" customWidth="1"/>
    <col min="15862" max="15865" width="12.7109375" style="46" customWidth="1"/>
    <col min="15866" max="15869" width="15.7109375" style="46" customWidth="1"/>
    <col min="15870" max="15870" width="22.85546875" style="46" customWidth="1"/>
    <col min="15871" max="15871" width="20.7109375" style="46" customWidth="1"/>
    <col min="15872" max="15872" width="16.7109375" style="46" customWidth="1"/>
    <col min="15873" max="16112" width="10.7109375" style="46"/>
    <col min="16113" max="16117" width="15.7109375" style="46" customWidth="1"/>
    <col min="16118" max="16121" width="12.7109375" style="46" customWidth="1"/>
    <col min="16122" max="16125" width="15.7109375" style="46" customWidth="1"/>
    <col min="16126" max="16126" width="22.85546875" style="46" customWidth="1"/>
    <col min="16127" max="16127" width="20.7109375" style="46" customWidth="1"/>
    <col min="16128" max="16128" width="16.7109375" style="46" customWidth="1"/>
    <col min="16129" max="16384" width="10.7109375" style="46"/>
  </cols>
  <sheetData>
    <row r="1" spans="1:23" ht="3" customHeight="1" x14ac:dyDescent="0.25"/>
    <row r="2" spans="1:23" ht="15" customHeight="1" x14ac:dyDescent="0.25">
      <c r="W2" s="36" t="s">
        <v>69</v>
      </c>
    </row>
    <row r="3" spans="1:23" s="12" customFormat="1" ht="18.75" customHeight="1" x14ac:dyDescent="0.3">
      <c r="A3" s="18"/>
      <c r="H3" s="16"/>
      <c r="W3" s="15" t="s">
        <v>10</v>
      </c>
    </row>
    <row r="4" spans="1:23" s="12" customFormat="1" ht="18.75" customHeight="1" x14ac:dyDescent="0.3">
      <c r="A4" s="18"/>
      <c r="H4" s="16"/>
      <c r="W4" s="15" t="s">
        <v>68</v>
      </c>
    </row>
    <row r="5" spans="1:23" s="12" customFormat="1" ht="18.75" customHeight="1" x14ac:dyDescent="0.3">
      <c r="A5" s="18"/>
      <c r="H5" s="16"/>
      <c r="W5" s="15"/>
    </row>
    <row r="6" spans="1:23"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c r="U6" s="307"/>
      <c r="V6" s="307"/>
      <c r="W6" s="307"/>
    </row>
    <row r="7" spans="1:23" s="12" customFormat="1" x14ac:dyDescent="0.2">
      <c r="A7" s="17"/>
      <c r="H7" s="16"/>
    </row>
    <row r="8" spans="1:23" s="12" customFormat="1" ht="18.75" x14ac:dyDescent="0.2">
      <c r="A8" s="344" t="s">
        <v>9</v>
      </c>
      <c r="B8" s="344"/>
      <c r="C8" s="344"/>
      <c r="D8" s="344"/>
      <c r="E8" s="344"/>
      <c r="F8" s="344"/>
      <c r="G8" s="344"/>
      <c r="H8" s="344"/>
      <c r="I8" s="344"/>
      <c r="J8" s="344"/>
      <c r="K8" s="344"/>
      <c r="L8" s="344"/>
      <c r="M8" s="344"/>
      <c r="N8" s="344"/>
      <c r="O8" s="344"/>
      <c r="P8" s="344"/>
      <c r="Q8" s="344"/>
      <c r="R8" s="344"/>
      <c r="S8" s="344"/>
      <c r="T8" s="344"/>
      <c r="U8" s="344"/>
      <c r="V8" s="344"/>
      <c r="W8" s="344"/>
    </row>
    <row r="9" spans="1:23" s="12" customFormat="1" ht="18.75" x14ac:dyDescent="0.2">
      <c r="A9" s="344"/>
      <c r="B9" s="344"/>
      <c r="C9" s="344"/>
      <c r="D9" s="344"/>
      <c r="E9" s="344"/>
      <c r="F9" s="344"/>
      <c r="G9" s="344"/>
      <c r="H9" s="344"/>
      <c r="I9" s="344"/>
      <c r="J9" s="344"/>
      <c r="K9" s="344"/>
      <c r="L9" s="344"/>
      <c r="M9" s="344"/>
      <c r="N9" s="344"/>
      <c r="O9" s="344"/>
      <c r="P9" s="344"/>
      <c r="Q9" s="344"/>
      <c r="R9" s="344"/>
      <c r="S9" s="344"/>
      <c r="T9" s="344"/>
      <c r="U9" s="344"/>
      <c r="V9" s="344"/>
      <c r="W9" s="344"/>
    </row>
    <row r="10" spans="1:23" s="12" customFormat="1" ht="18.75" customHeight="1" x14ac:dyDescent="0.2">
      <c r="A10" s="315" t="str">
        <f>'1. паспорт местоположение'!A9:C9</f>
        <v xml:space="preserve"> АО "Россети Тюмень"</v>
      </c>
      <c r="B10" s="315"/>
      <c r="C10" s="315"/>
      <c r="D10" s="315"/>
      <c r="E10" s="315"/>
      <c r="F10" s="315"/>
      <c r="G10" s="315"/>
      <c r="H10" s="315"/>
      <c r="I10" s="315"/>
      <c r="J10" s="315"/>
      <c r="K10" s="315"/>
      <c r="L10" s="315"/>
      <c r="M10" s="315"/>
      <c r="N10" s="315"/>
      <c r="O10" s="315"/>
      <c r="P10" s="315"/>
      <c r="Q10" s="315"/>
      <c r="R10" s="315"/>
      <c r="S10" s="315"/>
      <c r="T10" s="315"/>
      <c r="U10" s="315"/>
      <c r="V10" s="315"/>
      <c r="W10" s="315"/>
    </row>
    <row r="11" spans="1:23"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c r="U11" s="319"/>
      <c r="V11" s="319"/>
      <c r="W11" s="319"/>
    </row>
    <row r="12" spans="1:23"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c r="U12" s="344"/>
      <c r="V12" s="344"/>
      <c r="W12" s="344"/>
    </row>
    <row r="13" spans="1:23" s="12" customFormat="1" ht="18.75" customHeight="1" x14ac:dyDescent="0.2">
      <c r="A13" s="315" t="str">
        <f>'1. паспорт местоположение'!A12:C12</f>
        <v>F_TP1600.PS.0052</v>
      </c>
      <c r="B13" s="315"/>
      <c r="C13" s="315"/>
      <c r="D13" s="315"/>
      <c r="E13" s="315"/>
      <c r="F13" s="315"/>
      <c r="G13" s="315"/>
      <c r="H13" s="315"/>
      <c r="I13" s="315"/>
      <c r="J13" s="315"/>
      <c r="K13" s="315"/>
      <c r="L13" s="315"/>
      <c r="M13" s="315"/>
      <c r="N13" s="315"/>
      <c r="O13" s="315"/>
      <c r="P13" s="315"/>
      <c r="Q13" s="315"/>
      <c r="R13" s="315"/>
      <c r="S13" s="315"/>
      <c r="T13" s="315"/>
      <c r="U13" s="315"/>
      <c r="V13" s="315"/>
      <c r="W13" s="315"/>
    </row>
    <row r="14" spans="1:23"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c r="U14" s="319"/>
      <c r="V14" s="319"/>
      <c r="W14" s="319"/>
    </row>
    <row r="15" spans="1:23"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c r="U15" s="345"/>
      <c r="V15" s="345"/>
      <c r="W15" s="345"/>
    </row>
    <row r="16" spans="1:23" s="3" customFormat="1" x14ac:dyDescent="0.2">
      <c r="A16" s="315" t="str">
        <f>'1. паспорт местоположение'!A15:C15</f>
        <v>Реконструкция  ПС Водозабор. (ОРУ-35 кВ, замена оборудования АСУ ТП, СДТУ, УРЗА)</v>
      </c>
      <c r="B16" s="315"/>
      <c r="C16" s="315"/>
      <c r="D16" s="315"/>
      <c r="E16" s="315"/>
      <c r="F16" s="315"/>
      <c r="G16" s="315"/>
      <c r="H16" s="315"/>
      <c r="I16" s="315"/>
      <c r="J16" s="315"/>
      <c r="K16" s="315"/>
      <c r="L16" s="315"/>
      <c r="M16" s="315"/>
      <c r="N16" s="315"/>
      <c r="O16" s="315"/>
      <c r="P16" s="315"/>
      <c r="Q16" s="315"/>
      <c r="R16" s="315"/>
      <c r="S16" s="315"/>
      <c r="T16" s="315"/>
      <c r="U16" s="315"/>
      <c r="V16" s="315"/>
      <c r="W16" s="315"/>
    </row>
    <row r="17" spans="1:23"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c r="U17" s="319"/>
      <c r="V17" s="319"/>
      <c r="W17" s="319"/>
    </row>
    <row r="18" spans="1:2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c r="U18" s="321"/>
      <c r="V18" s="321"/>
      <c r="W18" s="321"/>
    </row>
    <row r="19" spans="1:23" s="3" customFormat="1" ht="15" customHeight="1" x14ac:dyDescent="0.2">
      <c r="A19" s="346" t="s">
        <v>409</v>
      </c>
      <c r="B19" s="346"/>
      <c r="C19" s="346"/>
      <c r="D19" s="346"/>
      <c r="E19" s="346"/>
      <c r="F19" s="346"/>
      <c r="G19" s="346"/>
      <c r="H19" s="346"/>
      <c r="I19" s="346"/>
      <c r="J19" s="346"/>
      <c r="K19" s="346"/>
      <c r="L19" s="346"/>
      <c r="M19" s="346"/>
      <c r="N19" s="346"/>
      <c r="O19" s="346"/>
      <c r="P19" s="346"/>
      <c r="Q19" s="346"/>
      <c r="R19" s="346"/>
      <c r="S19" s="346"/>
      <c r="T19" s="346"/>
      <c r="U19" s="346"/>
      <c r="V19" s="346"/>
      <c r="W19" s="346"/>
    </row>
    <row r="20" spans="1:23" s="54"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row>
    <row r="21" spans="1:23" ht="46.5" customHeight="1" x14ac:dyDescent="0.25">
      <c r="A21" s="338" t="s">
        <v>5</v>
      </c>
      <c r="B21" s="325" t="s">
        <v>224</v>
      </c>
      <c r="C21" s="326"/>
      <c r="D21" s="329" t="s">
        <v>130</v>
      </c>
      <c r="E21" s="325" t="s">
        <v>436</v>
      </c>
      <c r="F21" s="326"/>
      <c r="G21" s="325" t="s">
        <v>243</v>
      </c>
      <c r="H21" s="326"/>
      <c r="I21" s="325" t="s">
        <v>129</v>
      </c>
      <c r="J21" s="326"/>
      <c r="K21" s="329" t="s">
        <v>128</v>
      </c>
      <c r="L21" s="325" t="s">
        <v>127</v>
      </c>
      <c r="M21" s="326"/>
      <c r="N21" s="325" t="s">
        <v>432</v>
      </c>
      <c r="O21" s="326"/>
      <c r="P21" s="329" t="s">
        <v>126</v>
      </c>
      <c r="Q21" s="332" t="s">
        <v>509</v>
      </c>
      <c r="R21" s="333"/>
      <c r="S21" s="336" t="s">
        <v>510</v>
      </c>
      <c r="T21" s="341" t="s">
        <v>125</v>
      </c>
      <c r="U21" s="342"/>
      <c r="V21" s="341" t="s">
        <v>124</v>
      </c>
      <c r="W21" s="343"/>
    </row>
    <row r="22" spans="1:23" ht="204.75" customHeight="1" x14ac:dyDescent="0.25">
      <c r="A22" s="339"/>
      <c r="B22" s="327"/>
      <c r="C22" s="328"/>
      <c r="D22" s="331"/>
      <c r="E22" s="327"/>
      <c r="F22" s="328"/>
      <c r="G22" s="327"/>
      <c r="H22" s="328"/>
      <c r="I22" s="327"/>
      <c r="J22" s="328"/>
      <c r="K22" s="330"/>
      <c r="L22" s="327"/>
      <c r="M22" s="328"/>
      <c r="N22" s="327"/>
      <c r="O22" s="328"/>
      <c r="P22" s="330"/>
      <c r="Q22" s="334"/>
      <c r="R22" s="335"/>
      <c r="S22" s="337"/>
      <c r="T22" s="84" t="s">
        <v>123</v>
      </c>
      <c r="U22" s="84" t="s">
        <v>408</v>
      </c>
      <c r="V22" s="84" t="s">
        <v>122</v>
      </c>
      <c r="W22" s="84" t="s">
        <v>121</v>
      </c>
    </row>
    <row r="23" spans="1:23" ht="51.75" customHeight="1" x14ac:dyDescent="0.25">
      <c r="A23" s="340"/>
      <c r="B23" s="145" t="s">
        <v>119</v>
      </c>
      <c r="C23" s="145" t="s">
        <v>120</v>
      </c>
      <c r="D23" s="330"/>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218" t="s">
        <v>119</v>
      </c>
      <c r="R23" s="145" t="s">
        <v>120</v>
      </c>
      <c r="S23" s="216"/>
      <c r="T23" s="84" t="s">
        <v>119</v>
      </c>
      <c r="U23" s="84" t="s">
        <v>119</v>
      </c>
      <c r="V23" s="84" t="s">
        <v>119</v>
      </c>
      <c r="W23" s="84" t="s">
        <v>119</v>
      </c>
    </row>
    <row r="24" spans="1:2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17</v>
      </c>
      <c r="U24" s="56">
        <v>18</v>
      </c>
      <c r="V24" s="56">
        <v>19</v>
      </c>
      <c r="W24" s="56">
        <v>20</v>
      </c>
    </row>
    <row r="25" spans="1:23" ht="99.95" customHeight="1" x14ac:dyDescent="0.25">
      <c r="A25" s="56">
        <v>1</v>
      </c>
      <c r="B25" s="159" t="s">
        <v>458</v>
      </c>
      <c r="C25" s="159" t="s">
        <v>458</v>
      </c>
      <c r="D25" s="203" t="s">
        <v>407</v>
      </c>
      <c r="E25" s="56" t="s">
        <v>453</v>
      </c>
      <c r="F25" s="56" t="s">
        <v>454</v>
      </c>
      <c r="G25" s="56" t="s">
        <v>455</v>
      </c>
      <c r="H25" s="56" t="s">
        <v>455</v>
      </c>
      <c r="I25" s="56">
        <v>1985</v>
      </c>
      <c r="J25" s="56"/>
      <c r="K25" s="56">
        <v>1994</v>
      </c>
      <c r="L25" s="56">
        <v>35</v>
      </c>
      <c r="M25" s="56">
        <v>35</v>
      </c>
      <c r="N25" s="56"/>
      <c r="O25" s="56"/>
      <c r="P25" s="217">
        <v>2018</v>
      </c>
      <c r="Q25" s="219">
        <v>41</v>
      </c>
      <c r="R25" s="220">
        <v>100</v>
      </c>
      <c r="S25" s="220">
        <v>2019</v>
      </c>
      <c r="T25" s="159" t="s">
        <v>486</v>
      </c>
      <c r="U25" s="159" t="s">
        <v>580</v>
      </c>
      <c r="V25" s="207" t="s">
        <v>500</v>
      </c>
      <c r="W25" s="207" t="s">
        <v>499</v>
      </c>
    </row>
    <row r="26" spans="1:23" ht="99.95" customHeight="1" x14ac:dyDescent="0.25">
      <c r="A26" s="56">
        <v>2</v>
      </c>
      <c r="B26" s="159" t="s">
        <v>458</v>
      </c>
      <c r="C26" s="159" t="s">
        <v>458</v>
      </c>
      <c r="D26" s="203" t="s">
        <v>407</v>
      </c>
      <c r="E26" s="56" t="s">
        <v>453</v>
      </c>
      <c r="F26" s="56" t="s">
        <v>454</v>
      </c>
      <c r="G26" s="56" t="s">
        <v>456</v>
      </c>
      <c r="H26" s="56" t="s">
        <v>456</v>
      </c>
      <c r="I26" s="56">
        <v>1985</v>
      </c>
      <c r="J26" s="56"/>
      <c r="K26" s="56">
        <v>1994</v>
      </c>
      <c r="L26" s="56">
        <v>35</v>
      </c>
      <c r="M26" s="56">
        <v>35</v>
      </c>
      <c r="N26" s="56"/>
      <c r="O26" s="56"/>
      <c r="P26" s="217">
        <v>2018</v>
      </c>
      <c r="Q26" s="219">
        <v>41</v>
      </c>
      <c r="R26" s="220">
        <v>100</v>
      </c>
      <c r="S26" s="220">
        <v>2019</v>
      </c>
      <c r="T26" s="159" t="s">
        <v>486</v>
      </c>
      <c r="U26" s="159" t="s">
        <v>580</v>
      </c>
      <c r="V26" s="207" t="s">
        <v>500</v>
      </c>
      <c r="W26" s="207" t="s">
        <v>499</v>
      </c>
    </row>
    <row r="27" spans="1:23" ht="99.95" customHeight="1" x14ac:dyDescent="0.25">
      <c r="A27" s="56">
        <v>3</v>
      </c>
      <c r="B27" s="159" t="s">
        <v>458</v>
      </c>
      <c r="C27" s="159" t="s">
        <v>458</v>
      </c>
      <c r="D27" s="203" t="s">
        <v>407</v>
      </c>
      <c r="E27" s="56" t="s">
        <v>453</v>
      </c>
      <c r="F27" s="56" t="s">
        <v>454</v>
      </c>
      <c r="G27" s="56" t="s">
        <v>457</v>
      </c>
      <c r="H27" s="56" t="s">
        <v>457</v>
      </c>
      <c r="I27" s="56">
        <v>1985</v>
      </c>
      <c r="J27" s="56"/>
      <c r="K27" s="56">
        <v>1994</v>
      </c>
      <c r="L27" s="56">
        <v>35</v>
      </c>
      <c r="M27" s="56">
        <v>35</v>
      </c>
      <c r="N27" s="56"/>
      <c r="O27" s="56"/>
      <c r="P27" s="56">
        <v>2002</v>
      </c>
      <c r="Q27" s="219">
        <v>41</v>
      </c>
      <c r="R27" s="220">
        <v>100</v>
      </c>
      <c r="S27" s="220">
        <v>2019</v>
      </c>
      <c r="T27" s="159" t="s">
        <v>486</v>
      </c>
      <c r="U27" s="159" t="s">
        <v>580</v>
      </c>
      <c r="V27" s="207" t="s">
        <v>500</v>
      </c>
      <c r="W27" s="207" t="s">
        <v>499</v>
      </c>
    </row>
    <row r="28" spans="1:23" ht="99.95" customHeight="1" x14ac:dyDescent="0.25">
      <c r="A28" s="56">
        <v>4</v>
      </c>
      <c r="B28" s="159" t="s">
        <v>458</v>
      </c>
      <c r="C28" s="159" t="s">
        <v>458</v>
      </c>
      <c r="D28" s="203" t="s">
        <v>407</v>
      </c>
      <c r="E28" s="56" t="s">
        <v>453</v>
      </c>
      <c r="F28" s="56" t="s">
        <v>454</v>
      </c>
      <c r="G28" s="159" t="s">
        <v>459</v>
      </c>
      <c r="H28" s="159" t="s">
        <v>459</v>
      </c>
      <c r="I28" s="56">
        <v>1985</v>
      </c>
      <c r="J28" s="56"/>
      <c r="K28" s="56">
        <v>1994</v>
      </c>
      <c r="L28" s="56">
        <v>35</v>
      </c>
      <c r="M28" s="56">
        <v>35</v>
      </c>
      <c r="N28" s="56"/>
      <c r="O28" s="56"/>
      <c r="P28" s="56">
        <v>2010</v>
      </c>
      <c r="Q28" s="219">
        <v>41</v>
      </c>
      <c r="R28" s="220">
        <v>100</v>
      </c>
      <c r="S28" s="220">
        <v>2019</v>
      </c>
      <c r="T28" s="159" t="s">
        <v>486</v>
      </c>
      <c r="U28" s="159" t="s">
        <v>580</v>
      </c>
      <c r="V28" s="207" t="s">
        <v>500</v>
      </c>
      <c r="W28" s="207" t="s">
        <v>499</v>
      </c>
    </row>
    <row r="29" spans="1:23" ht="99.95" customHeight="1" x14ac:dyDescent="0.25">
      <c r="A29" s="56">
        <v>5</v>
      </c>
      <c r="B29" s="159" t="s">
        <v>458</v>
      </c>
      <c r="C29" s="159" t="s">
        <v>458</v>
      </c>
      <c r="D29" s="203" t="s">
        <v>407</v>
      </c>
      <c r="E29" s="56" t="s">
        <v>453</v>
      </c>
      <c r="F29" s="56" t="s">
        <v>454</v>
      </c>
      <c r="G29" s="159" t="s">
        <v>460</v>
      </c>
      <c r="H29" s="159" t="s">
        <v>460</v>
      </c>
      <c r="I29" s="56">
        <v>1985</v>
      </c>
      <c r="J29" s="56"/>
      <c r="K29" s="56">
        <v>1994</v>
      </c>
      <c r="L29" s="56">
        <v>35</v>
      </c>
      <c r="M29" s="56">
        <v>35</v>
      </c>
      <c r="N29" s="56"/>
      <c r="O29" s="56"/>
      <c r="P29" s="56">
        <v>2010</v>
      </c>
      <c r="Q29" s="219">
        <v>41</v>
      </c>
      <c r="R29" s="220">
        <v>100</v>
      </c>
      <c r="S29" s="220">
        <v>2019</v>
      </c>
      <c r="T29" s="159" t="s">
        <v>486</v>
      </c>
      <c r="U29" s="159" t="s">
        <v>580</v>
      </c>
      <c r="V29" s="207" t="s">
        <v>500</v>
      </c>
      <c r="W29" s="207" t="s">
        <v>499</v>
      </c>
    </row>
    <row r="30" spans="1:23" ht="99.95" customHeight="1" x14ac:dyDescent="0.25">
      <c r="A30" s="56">
        <v>6</v>
      </c>
      <c r="B30" s="159" t="s">
        <v>458</v>
      </c>
      <c r="C30" s="159" t="s">
        <v>458</v>
      </c>
      <c r="D30" s="203" t="s">
        <v>407</v>
      </c>
      <c r="E30" s="56" t="s">
        <v>453</v>
      </c>
      <c r="F30" s="56" t="s">
        <v>454</v>
      </c>
      <c r="G30" s="159" t="s">
        <v>461</v>
      </c>
      <c r="H30" s="159" t="s">
        <v>461</v>
      </c>
      <c r="I30" s="56">
        <v>1985</v>
      </c>
      <c r="J30" s="56"/>
      <c r="K30" s="56">
        <v>1994</v>
      </c>
      <c r="L30" s="56">
        <v>35</v>
      </c>
      <c r="M30" s="56">
        <v>35</v>
      </c>
      <c r="N30" s="56"/>
      <c r="O30" s="56"/>
      <c r="P30" s="56">
        <v>2010</v>
      </c>
      <c r="Q30" s="219">
        <v>41</v>
      </c>
      <c r="R30" s="220">
        <v>100</v>
      </c>
      <c r="S30" s="220">
        <v>2019</v>
      </c>
      <c r="T30" s="159" t="s">
        <v>486</v>
      </c>
      <c r="U30" s="159" t="s">
        <v>580</v>
      </c>
      <c r="V30" s="207" t="s">
        <v>500</v>
      </c>
      <c r="W30" s="207" t="s">
        <v>499</v>
      </c>
    </row>
    <row r="31" spans="1:23" s="54" customFormat="1" ht="99.95" customHeight="1" x14ac:dyDescent="0.25">
      <c r="A31" s="56">
        <v>7</v>
      </c>
      <c r="B31" s="159" t="s">
        <v>458</v>
      </c>
      <c r="C31" s="159" t="s">
        <v>458</v>
      </c>
      <c r="D31" s="203" t="s">
        <v>407</v>
      </c>
      <c r="E31" s="56" t="s">
        <v>453</v>
      </c>
      <c r="F31" s="56" t="s">
        <v>454</v>
      </c>
      <c r="G31" s="159" t="s">
        <v>462</v>
      </c>
      <c r="H31" s="159" t="s">
        <v>462</v>
      </c>
      <c r="I31" s="56">
        <v>1985</v>
      </c>
      <c r="J31" s="56"/>
      <c r="K31" s="56">
        <v>1994</v>
      </c>
      <c r="L31" s="56">
        <v>35</v>
      </c>
      <c r="M31" s="56">
        <v>35</v>
      </c>
      <c r="N31" s="56"/>
      <c r="O31" s="56"/>
      <c r="P31" s="56">
        <v>2009</v>
      </c>
      <c r="Q31" s="219">
        <v>41</v>
      </c>
      <c r="R31" s="220">
        <v>100</v>
      </c>
      <c r="S31" s="220">
        <v>2019</v>
      </c>
      <c r="T31" s="159" t="s">
        <v>486</v>
      </c>
      <c r="U31" s="159" t="s">
        <v>580</v>
      </c>
      <c r="V31" s="207" t="s">
        <v>500</v>
      </c>
      <c r="W31" s="207" t="s">
        <v>499</v>
      </c>
    </row>
    <row r="32" spans="1:23" s="54" customFormat="1" ht="99.95" customHeight="1" x14ac:dyDescent="0.25">
      <c r="A32" s="56">
        <v>8</v>
      </c>
      <c r="B32" s="159" t="s">
        <v>458</v>
      </c>
      <c r="C32" s="159" t="s">
        <v>458</v>
      </c>
      <c r="D32" s="203" t="s">
        <v>407</v>
      </c>
      <c r="E32" s="204" t="s">
        <v>487</v>
      </c>
      <c r="F32" s="206" t="s">
        <v>498</v>
      </c>
      <c r="G32" s="204" t="s">
        <v>489</v>
      </c>
      <c r="H32" s="204" t="s">
        <v>489</v>
      </c>
      <c r="I32" s="205">
        <v>1995</v>
      </c>
      <c r="J32" s="56"/>
      <c r="K32" s="205">
        <v>1995</v>
      </c>
      <c r="L32" s="56">
        <v>6</v>
      </c>
      <c r="M32" s="56">
        <v>6</v>
      </c>
      <c r="N32" s="56"/>
      <c r="O32" s="56"/>
      <c r="P32" s="205">
        <v>2008</v>
      </c>
      <c r="Q32" s="219">
        <v>76.14</v>
      </c>
      <c r="R32" s="220">
        <v>100</v>
      </c>
      <c r="S32" s="220">
        <v>2019</v>
      </c>
      <c r="T32" s="159" t="s">
        <v>486</v>
      </c>
      <c r="U32" s="159" t="s">
        <v>580</v>
      </c>
      <c r="V32" s="207" t="s">
        <v>500</v>
      </c>
      <c r="W32" s="207" t="s">
        <v>499</v>
      </c>
    </row>
    <row r="33" spans="1:116" s="54" customFormat="1" ht="99.95" customHeight="1" x14ac:dyDescent="0.25">
      <c r="A33" s="56">
        <v>9</v>
      </c>
      <c r="B33" s="159" t="s">
        <v>458</v>
      </c>
      <c r="C33" s="159" t="s">
        <v>458</v>
      </c>
      <c r="D33" s="203" t="s">
        <v>407</v>
      </c>
      <c r="E33" s="204" t="s">
        <v>488</v>
      </c>
      <c r="F33" s="206" t="s">
        <v>498</v>
      </c>
      <c r="G33" s="204" t="s">
        <v>490</v>
      </c>
      <c r="H33" s="204" t="s">
        <v>490</v>
      </c>
      <c r="I33" s="205">
        <v>1995</v>
      </c>
      <c r="J33" s="56"/>
      <c r="K33" s="205">
        <v>1995</v>
      </c>
      <c r="L33" s="56">
        <v>6</v>
      </c>
      <c r="M33" s="56">
        <v>6</v>
      </c>
      <c r="N33" s="56"/>
      <c r="O33" s="56"/>
      <c r="P33" s="205" t="s">
        <v>306</v>
      </c>
      <c r="Q33" s="219">
        <v>41</v>
      </c>
      <c r="R33" s="220">
        <v>100</v>
      </c>
      <c r="S33" s="220">
        <v>2019</v>
      </c>
      <c r="T33" s="159" t="s">
        <v>486</v>
      </c>
      <c r="U33" s="159" t="s">
        <v>580</v>
      </c>
      <c r="V33" s="207" t="s">
        <v>500</v>
      </c>
      <c r="W33" s="207" t="s">
        <v>499</v>
      </c>
    </row>
    <row r="34" spans="1:116" s="54" customFormat="1" ht="99.95" customHeight="1" x14ac:dyDescent="0.25">
      <c r="A34" s="56">
        <v>10</v>
      </c>
      <c r="B34" s="159" t="s">
        <v>458</v>
      </c>
      <c r="C34" s="159" t="s">
        <v>458</v>
      </c>
      <c r="D34" s="203" t="s">
        <v>407</v>
      </c>
      <c r="E34" s="204" t="s">
        <v>488</v>
      </c>
      <c r="F34" s="206" t="s">
        <v>498</v>
      </c>
      <c r="G34" s="204" t="s">
        <v>491</v>
      </c>
      <c r="H34" s="204" t="s">
        <v>491</v>
      </c>
      <c r="I34" s="205">
        <v>1995</v>
      </c>
      <c r="J34" s="56"/>
      <c r="K34" s="205">
        <v>1995</v>
      </c>
      <c r="L34" s="56">
        <v>6</v>
      </c>
      <c r="M34" s="56">
        <v>6</v>
      </c>
      <c r="N34" s="56"/>
      <c r="O34" s="56"/>
      <c r="P34" s="205" t="s">
        <v>306</v>
      </c>
      <c r="Q34" s="219">
        <v>41</v>
      </c>
      <c r="R34" s="220">
        <v>100</v>
      </c>
      <c r="S34" s="220">
        <v>2019</v>
      </c>
      <c r="T34" s="159" t="s">
        <v>486</v>
      </c>
      <c r="U34" s="159" t="s">
        <v>580</v>
      </c>
      <c r="V34" s="207" t="s">
        <v>500</v>
      </c>
      <c r="W34" s="207" t="s">
        <v>499</v>
      </c>
    </row>
    <row r="35" spans="1:116" s="54" customFormat="1" ht="99.95" customHeight="1" x14ac:dyDescent="0.25">
      <c r="A35" s="56">
        <v>11</v>
      </c>
      <c r="B35" s="159" t="s">
        <v>458</v>
      </c>
      <c r="C35" s="159" t="s">
        <v>458</v>
      </c>
      <c r="D35" s="203" t="s">
        <v>407</v>
      </c>
      <c r="E35" s="204" t="s">
        <v>488</v>
      </c>
      <c r="F35" s="206" t="s">
        <v>498</v>
      </c>
      <c r="G35" s="204" t="s">
        <v>492</v>
      </c>
      <c r="H35" s="204" t="s">
        <v>492</v>
      </c>
      <c r="I35" s="205">
        <v>1995</v>
      </c>
      <c r="J35" s="56"/>
      <c r="K35" s="205">
        <v>1995</v>
      </c>
      <c r="L35" s="56">
        <v>6</v>
      </c>
      <c r="M35" s="56">
        <v>6</v>
      </c>
      <c r="N35" s="56"/>
      <c r="O35" s="56"/>
      <c r="P35" s="205">
        <v>2008</v>
      </c>
      <c r="Q35" s="219">
        <v>41</v>
      </c>
      <c r="R35" s="220">
        <v>100</v>
      </c>
      <c r="S35" s="220">
        <v>2019</v>
      </c>
      <c r="T35" s="159" t="s">
        <v>486</v>
      </c>
      <c r="U35" s="159" t="s">
        <v>580</v>
      </c>
      <c r="V35" s="207" t="s">
        <v>500</v>
      </c>
      <c r="W35" s="207" t="s">
        <v>499</v>
      </c>
    </row>
    <row r="36" spans="1:116" s="54" customFormat="1" ht="99.95" customHeight="1" x14ac:dyDescent="0.25">
      <c r="A36" s="56">
        <v>12</v>
      </c>
      <c r="B36" s="159" t="s">
        <v>458</v>
      </c>
      <c r="C36" s="159" t="s">
        <v>458</v>
      </c>
      <c r="D36" s="203" t="s">
        <v>407</v>
      </c>
      <c r="E36" s="204" t="s">
        <v>487</v>
      </c>
      <c r="F36" s="206" t="s">
        <v>498</v>
      </c>
      <c r="G36" s="204" t="s">
        <v>493</v>
      </c>
      <c r="H36" s="204" t="s">
        <v>493</v>
      </c>
      <c r="I36" s="205">
        <v>1995</v>
      </c>
      <c r="J36" s="56"/>
      <c r="K36" s="205">
        <v>1995</v>
      </c>
      <c r="L36" s="56">
        <v>6</v>
      </c>
      <c r="M36" s="56">
        <v>6</v>
      </c>
      <c r="N36" s="56"/>
      <c r="O36" s="56"/>
      <c r="P36" s="205">
        <v>2008</v>
      </c>
      <c r="Q36" s="219">
        <v>76.14</v>
      </c>
      <c r="R36" s="220">
        <v>100</v>
      </c>
      <c r="S36" s="220">
        <v>2019</v>
      </c>
      <c r="T36" s="159" t="s">
        <v>486</v>
      </c>
      <c r="U36" s="159" t="s">
        <v>580</v>
      </c>
      <c r="V36" s="207" t="s">
        <v>500</v>
      </c>
      <c r="W36" s="207" t="s">
        <v>499</v>
      </c>
    </row>
    <row r="37" spans="1:116" s="54" customFormat="1" ht="99.95" customHeight="1" x14ac:dyDescent="0.25">
      <c r="A37" s="56">
        <v>13</v>
      </c>
      <c r="B37" s="159" t="s">
        <v>458</v>
      </c>
      <c r="C37" s="159" t="s">
        <v>458</v>
      </c>
      <c r="D37" s="203" t="s">
        <v>407</v>
      </c>
      <c r="E37" s="204" t="s">
        <v>488</v>
      </c>
      <c r="F37" s="206" t="s">
        <v>498</v>
      </c>
      <c r="G37" s="204" t="s">
        <v>494</v>
      </c>
      <c r="H37" s="204" t="s">
        <v>494</v>
      </c>
      <c r="I37" s="205">
        <v>1995</v>
      </c>
      <c r="J37" s="56"/>
      <c r="K37" s="205">
        <v>1995</v>
      </c>
      <c r="L37" s="56">
        <v>6</v>
      </c>
      <c r="M37" s="56">
        <v>6</v>
      </c>
      <c r="N37" s="56"/>
      <c r="O37" s="56"/>
      <c r="P37" s="205">
        <v>2008</v>
      </c>
      <c r="Q37" s="219">
        <v>76.14</v>
      </c>
      <c r="R37" s="220">
        <v>100</v>
      </c>
      <c r="S37" s="220">
        <v>2019</v>
      </c>
      <c r="T37" s="159" t="s">
        <v>486</v>
      </c>
      <c r="U37" s="159" t="s">
        <v>580</v>
      </c>
      <c r="V37" s="207" t="s">
        <v>500</v>
      </c>
      <c r="W37" s="207" t="s">
        <v>499</v>
      </c>
    </row>
    <row r="38" spans="1:116" s="54" customFormat="1" ht="99.95" customHeight="1" x14ac:dyDescent="0.25">
      <c r="A38" s="56">
        <v>14</v>
      </c>
      <c r="B38" s="159" t="s">
        <v>458</v>
      </c>
      <c r="C38" s="159" t="s">
        <v>458</v>
      </c>
      <c r="D38" s="203" t="s">
        <v>407</v>
      </c>
      <c r="E38" s="204" t="s">
        <v>488</v>
      </c>
      <c r="F38" s="206" t="s">
        <v>498</v>
      </c>
      <c r="G38" s="204" t="s">
        <v>495</v>
      </c>
      <c r="H38" s="204" t="s">
        <v>495</v>
      </c>
      <c r="I38" s="205">
        <v>1995</v>
      </c>
      <c r="J38" s="56"/>
      <c r="K38" s="205">
        <v>1995</v>
      </c>
      <c r="L38" s="56">
        <v>6</v>
      </c>
      <c r="M38" s="56">
        <v>6</v>
      </c>
      <c r="N38" s="56"/>
      <c r="O38" s="56"/>
      <c r="P38" s="205" t="s">
        <v>306</v>
      </c>
      <c r="Q38" s="219">
        <v>41</v>
      </c>
      <c r="R38" s="220">
        <v>100</v>
      </c>
      <c r="S38" s="220">
        <v>2019</v>
      </c>
      <c r="T38" s="159" t="s">
        <v>486</v>
      </c>
      <c r="U38" s="159" t="s">
        <v>580</v>
      </c>
      <c r="V38" s="207" t="s">
        <v>500</v>
      </c>
      <c r="W38" s="207" t="s">
        <v>499</v>
      </c>
    </row>
    <row r="39" spans="1:116" s="54" customFormat="1" ht="99.95" customHeight="1" x14ac:dyDescent="0.25">
      <c r="A39" s="56">
        <v>15</v>
      </c>
      <c r="B39" s="159" t="s">
        <v>458</v>
      </c>
      <c r="C39" s="159" t="s">
        <v>458</v>
      </c>
      <c r="D39" s="203" t="s">
        <v>407</v>
      </c>
      <c r="E39" s="204" t="s">
        <v>488</v>
      </c>
      <c r="F39" s="206" t="s">
        <v>498</v>
      </c>
      <c r="G39" s="204" t="s">
        <v>496</v>
      </c>
      <c r="H39" s="204" t="s">
        <v>496</v>
      </c>
      <c r="I39" s="205">
        <v>1995</v>
      </c>
      <c r="J39" s="56"/>
      <c r="K39" s="205">
        <v>1995</v>
      </c>
      <c r="L39" s="56">
        <v>6</v>
      </c>
      <c r="M39" s="56">
        <v>6</v>
      </c>
      <c r="N39" s="56"/>
      <c r="O39" s="56"/>
      <c r="P39" s="205" t="s">
        <v>306</v>
      </c>
      <c r="Q39" s="219">
        <v>41</v>
      </c>
      <c r="R39" s="220">
        <v>100</v>
      </c>
      <c r="S39" s="220">
        <v>2019</v>
      </c>
      <c r="T39" s="159" t="s">
        <v>486</v>
      </c>
      <c r="U39" s="159" t="s">
        <v>580</v>
      </c>
      <c r="V39" s="207" t="s">
        <v>500</v>
      </c>
      <c r="W39" s="207" t="s">
        <v>499</v>
      </c>
    </row>
    <row r="40" spans="1:116" s="54" customFormat="1" ht="99.95" customHeight="1" x14ac:dyDescent="0.25">
      <c r="A40" s="56">
        <v>16</v>
      </c>
      <c r="B40" s="159" t="s">
        <v>458</v>
      </c>
      <c r="C40" s="159" t="s">
        <v>458</v>
      </c>
      <c r="D40" s="203" t="s">
        <v>407</v>
      </c>
      <c r="E40" s="204" t="s">
        <v>488</v>
      </c>
      <c r="F40" s="206" t="s">
        <v>498</v>
      </c>
      <c r="G40" s="204" t="s">
        <v>497</v>
      </c>
      <c r="H40" s="204" t="s">
        <v>497</v>
      </c>
      <c r="I40" s="205">
        <v>1995</v>
      </c>
      <c r="J40" s="56"/>
      <c r="K40" s="205">
        <v>1995</v>
      </c>
      <c r="L40" s="56">
        <v>6</v>
      </c>
      <c r="M40" s="56">
        <v>6</v>
      </c>
      <c r="N40" s="56"/>
      <c r="O40" s="56"/>
      <c r="P40" s="205">
        <v>2009</v>
      </c>
      <c r="Q40" s="219">
        <v>76.14</v>
      </c>
      <c r="R40" s="220">
        <v>100</v>
      </c>
      <c r="S40" s="220">
        <v>2019</v>
      </c>
      <c r="T40" s="159" t="s">
        <v>486</v>
      </c>
      <c r="U40" s="159" t="s">
        <v>580</v>
      </c>
      <c r="V40" s="207" t="s">
        <v>500</v>
      </c>
      <c r="W40" s="207" t="s">
        <v>499</v>
      </c>
    </row>
    <row r="41" spans="1:116" s="54" customFormat="1" ht="99.95" customHeight="1" x14ac:dyDescent="0.25">
      <c r="A41" s="56"/>
      <c r="B41" s="159"/>
      <c r="C41" s="159"/>
      <c r="D41" s="160"/>
      <c r="E41" s="56"/>
      <c r="F41" s="56"/>
      <c r="G41" s="159"/>
      <c r="H41" s="159"/>
      <c r="I41" s="56"/>
      <c r="J41" s="56"/>
      <c r="K41" s="56"/>
      <c r="L41" s="56"/>
      <c r="M41" s="56"/>
      <c r="N41" s="56"/>
      <c r="O41" s="56"/>
      <c r="P41" s="56"/>
      <c r="Q41" s="160"/>
      <c r="R41" s="160"/>
      <c r="S41" s="160"/>
      <c r="T41" s="159"/>
      <c r="U41" s="159"/>
      <c r="V41" s="148"/>
      <c r="W41" s="55"/>
    </row>
    <row r="42" spans="1:116" ht="3" customHeight="1" x14ac:dyDescent="0.25">
      <c r="Q42" s="49"/>
      <c r="R42" s="49"/>
      <c r="S42" s="49"/>
    </row>
    <row r="43" spans="1:116" s="52" customFormat="1" x14ac:dyDescent="0.2">
      <c r="B43" s="53"/>
      <c r="C43" s="53"/>
      <c r="K43" s="53"/>
      <c r="Q43" s="49"/>
      <c r="R43" s="49"/>
      <c r="S43" s="49"/>
    </row>
    <row r="44" spans="1:116" s="52" customFormat="1" x14ac:dyDescent="0.25">
      <c r="B44" s="50" t="s">
        <v>118</v>
      </c>
      <c r="C44" s="50"/>
      <c r="D44" s="50"/>
      <c r="E44" s="50"/>
      <c r="F44" s="50"/>
      <c r="G44" s="50"/>
      <c r="H44" s="50"/>
      <c r="I44" s="50"/>
      <c r="J44" s="50"/>
      <c r="K44" s="50"/>
      <c r="L44" s="50"/>
      <c r="M44" s="50"/>
      <c r="N44" s="50"/>
      <c r="O44" s="50"/>
      <c r="P44" s="50"/>
      <c r="Q44" s="47"/>
      <c r="R44" s="47"/>
      <c r="S44" s="47"/>
      <c r="T44" s="50"/>
      <c r="U44" s="50"/>
    </row>
    <row r="45" spans="1:116" x14ac:dyDescent="0.25">
      <c r="B45" s="324" t="s">
        <v>442</v>
      </c>
      <c r="C45" s="324"/>
      <c r="D45" s="324"/>
      <c r="E45" s="324"/>
      <c r="F45" s="324"/>
      <c r="G45" s="324"/>
      <c r="H45" s="324"/>
      <c r="I45" s="324"/>
      <c r="J45" s="324"/>
      <c r="K45" s="324"/>
      <c r="L45" s="324"/>
      <c r="M45" s="324"/>
      <c r="N45" s="324"/>
      <c r="O45" s="324"/>
      <c r="P45" s="324"/>
      <c r="Q45" s="324"/>
      <c r="R45" s="324"/>
      <c r="S45" s="324"/>
      <c r="T45" s="324"/>
      <c r="U45" s="324"/>
    </row>
    <row r="46" spans="1:116" x14ac:dyDescent="0.25">
      <c r="B46" s="50"/>
      <c r="C46" s="50"/>
      <c r="D46" s="50"/>
      <c r="E46" s="50"/>
      <c r="F46" s="50"/>
      <c r="G46" s="50"/>
      <c r="H46" s="50"/>
      <c r="I46" s="50"/>
      <c r="J46" s="50"/>
      <c r="K46" s="50"/>
      <c r="L46" s="50"/>
      <c r="M46" s="50"/>
      <c r="N46" s="50"/>
      <c r="O46" s="50"/>
      <c r="P46" s="50"/>
      <c r="T46" s="50"/>
      <c r="U46" s="50"/>
      <c r="V46" s="50"/>
      <c r="W46" s="50"/>
      <c r="X46" s="50"/>
      <c r="Y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row>
    <row r="47" spans="1:116" x14ac:dyDescent="0.25">
      <c r="B47" s="49" t="s">
        <v>407</v>
      </c>
      <c r="C47" s="49"/>
      <c r="D47" s="49"/>
      <c r="E47" s="49"/>
      <c r="F47" s="47"/>
      <c r="G47" s="47"/>
      <c r="H47" s="49"/>
      <c r="I47" s="49"/>
      <c r="J47" s="49"/>
      <c r="K47" s="49"/>
      <c r="L47" s="49"/>
      <c r="M47" s="49"/>
      <c r="N47" s="49"/>
      <c r="O47" s="49"/>
      <c r="P47" s="49"/>
      <c r="T47" s="49"/>
      <c r="U47" s="49"/>
      <c r="V47" s="51"/>
      <c r="W47" s="51"/>
      <c r="X47" s="51"/>
      <c r="Y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c r="DJ47" s="51"/>
      <c r="DK47" s="51"/>
      <c r="DL47" s="51"/>
    </row>
    <row r="48" spans="1:116" x14ac:dyDescent="0.25">
      <c r="B48" s="49" t="s">
        <v>117</v>
      </c>
      <c r="C48" s="49"/>
      <c r="D48" s="49"/>
      <c r="E48" s="49"/>
      <c r="F48" s="47"/>
      <c r="G48" s="47"/>
      <c r="H48" s="49"/>
      <c r="I48" s="49"/>
      <c r="J48" s="49"/>
      <c r="K48" s="49"/>
      <c r="L48" s="49"/>
      <c r="M48" s="49"/>
      <c r="N48" s="49"/>
      <c r="O48" s="49"/>
      <c r="P48" s="49"/>
      <c r="T48" s="49"/>
      <c r="U48" s="49"/>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row>
    <row r="49" spans="2:116" s="47" customFormat="1" x14ac:dyDescent="0.25">
      <c r="B49" s="49" t="s">
        <v>116</v>
      </c>
      <c r="C49" s="49"/>
      <c r="D49" s="49"/>
      <c r="E49" s="49"/>
      <c r="H49" s="49"/>
      <c r="I49" s="49"/>
      <c r="J49" s="49"/>
      <c r="K49" s="49"/>
      <c r="L49" s="49"/>
      <c r="M49" s="49"/>
      <c r="N49" s="49"/>
      <c r="O49" s="49"/>
      <c r="P49" s="49"/>
      <c r="Q49" s="46"/>
      <c r="R49" s="46"/>
      <c r="S49" s="46"/>
      <c r="T49" s="49"/>
      <c r="U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row>
    <row r="50" spans="2:116" s="47" customFormat="1" x14ac:dyDescent="0.25">
      <c r="B50" s="49" t="s">
        <v>115</v>
      </c>
      <c r="C50" s="49"/>
      <c r="D50" s="49"/>
      <c r="E50" s="49"/>
      <c r="H50" s="49"/>
      <c r="I50" s="49"/>
      <c r="J50" s="49"/>
      <c r="K50" s="49"/>
      <c r="L50" s="49"/>
      <c r="M50" s="49"/>
      <c r="N50" s="49"/>
      <c r="O50" s="49"/>
      <c r="P50" s="49"/>
      <c r="Q50" s="46"/>
      <c r="R50" s="46"/>
      <c r="S50" s="46"/>
      <c r="T50" s="49"/>
      <c r="U50" s="49"/>
      <c r="V50" s="49"/>
      <c r="W50" s="49"/>
      <c r="X50" s="49"/>
      <c r="Y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row>
    <row r="51" spans="2:116" s="47" customFormat="1" x14ac:dyDescent="0.25">
      <c r="B51" s="49" t="s">
        <v>114</v>
      </c>
      <c r="C51" s="49"/>
      <c r="D51" s="49"/>
      <c r="E51" s="49"/>
      <c r="H51" s="49"/>
      <c r="I51" s="49"/>
      <c r="J51" s="49"/>
      <c r="K51" s="49"/>
      <c r="L51" s="49"/>
      <c r="M51" s="49"/>
      <c r="N51" s="49"/>
      <c r="O51" s="49"/>
      <c r="P51" s="49"/>
      <c r="Q51" s="46"/>
      <c r="R51" s="46"/>
      <c r="S51" s="46"/>
      <c r="T51" s="49"/>
      <c r="U51" s="49"/>
      <c r="V51" s="49"/>
      <c r="W51" s="49"/>
      <c r="X51" s="49"/>
      <c r="Y51" s="49"/>
      <c r="AQ51" s="49"/>
      <c r="AR51" s="49"/>
      <c r="AS51" s="49"/>
      <c r="AT51" s="49"/>
      <c r="AU51" s="49"/>
      <c r="AV51" s="49"/>
      <c r="AW51" s="49"/>
      <c r="AX51" s="49"/>
      <c r="AY51" s="49"/>
      <c r="AZ51" s="49"/>
      <c r="BA51" s="49"/>
      <c r="BB51" s="49"/>
      <c r="BC51" s="49"/>
      <c r="BD51" s="49"/>
      <c r="BE51" s="49"/>
      <c r="BF51" s="49"/>
      <c r="BG51" s="49"/>
      <c r="BH51" s="49"/>
      <c r="BI51" s="49"/>
      <c r="BJ51" s="49"/>
      <c r="BK51" s="49"/>
      <c r="BL51" s="49"/>
      <c r="BM51" s="49"/>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row>
    <row r="52" spans="2:116" s="47" customFormat="1" x14ac:dyDescent="0.25">
      <c r="B52" s="49" t="s">
        <v>113</v>
      </c>
      <c r="C52" s="49"/>
      <c r="D52" s="49"/>
      <c r="E52" s="49"/>
      <c r="H52" s="49"/>
      <c r="I52" s="49"/>
      <c r="J52" s="49"/>
      <c r="K52" s="49"/>
      <c r="L52" s="49"/>
      <c r="M52" s="49"/>
      <c r="N52" s="49"/>
      <c r="O52" s="49"/>
      <c r="P52" s="49"/>
      <c r="Q52" s="46"/>
      <c r="R52" s="46"/>
      <c r="S52" s="46"/>
      <c r="T52" s="49"/>
      <c r="U52" s="49"/>
      <c r="V52" s="49"/>
      <c r="W52" s="49"/>
      <c r="X52" s="49"/>
      <c r="Y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row>
    <row r="53" spans="2:116" s="47" customFormat="1" x14ac:dyDescent="0.25">
      <c r="B53" s="49" t="s">
        <v>112</v>
      </c>
      <c r="C53" s="49"/>
      <c r="D53" s="49"/>
      <c r="E53" s="49"/>
      <c r="H53" s="49"/>
      <c r="I53" s="49"/>
      <c r="J53" s="49"/>
      <c r="K53" s="49"/>
      <c r="L53" s="49"/>
      <c r="M53" s="49"/>
      <c r="N53" s="49"/>
      <c r="O53" s="49"/>
      <c r="P53" s="49"/>
      <c r="Q53" s="46"/>
      <c r="R53" s="46"/>
      <c r="S53" s="46"/>
      <c r="T53" s="49"/>
      <c r="U53" s="49"/>
      <c r="V53" s="49"/>
      <c r="W53" s="49"/>
      <c r="X53" s="49"/>
      <c r="Y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row>
    <row r="54" spans="2:116" s="47" customFormat="1" x14ac:dyDescent="0.25">
      <c r="B54" s="49" t="s">
        <v>111</v>
      </c>
      <c r="C54" s="49"/>
      <c r="D54" s="49"/>
      <c r="E54" s="49"/>
      <c r="H54" s="49"/>
      <c r="I54" s="49"/>
      <c r="J54" s="49"/>
      <c r="K54" s="49"/>
      <c r="L54" s="49"/>
      <c r="M54" s="49"/>
      <c r="N54" s="49"/>
      <c r="O54" s="49"/>
      <c r="P54" s="49"/>
      <c r="Q54" s="46"/>
      <c r="R54" s="46"/>
      <c r="S54" s="46"/>
      <c r="T54" s="49"/>
      <c r="U54" s="49"/>
      <c r="V54" s="49"/>
      <c r="W54" s="49"/>
      <c r="X54" s="49"/>
      <c r="Y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row>
    <row r="55" spans="2:116" s="47" customFormat="1" x14ac:dyDescent="0.25">
      <c r="B55" s="49" t="s">
        <v>110</v>
      </c>
      <c r="C55" s="49"/>
      <c r="D55" s="49"/>
      <c r="E55" s="49"/>
      <c r="H55" s="49"/>
      <c r="I55" s="49"/>
      <c r="J55" s="49"/>
      <c r="K55" s="49"/>
      <c r="L55" s="49"/>
      <c r="M55" s="49"/>
      <c r="N55" s="49"/>
      <c r="O55" s="49"/>
      <c r="P55" s="49"/>
      <c r="Q55" s="46"/>
      <c r="R55" s="46"/>
      <c r="S55" s="46"/>
      <c r="T55" s="49"/>
      <c r="U55" s="49"/>
      <c r="V55" s="49"/>
      <c r="W55" s="49"/>
      <c r="X55" s="49"/>
      <c r="Y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row>
    <row r="56" spans="2:116" s="47" customFormat="1" x14ac:dyDescent="0.25">
      <c r="B56" s="49" t="s">
        <v>109</v>
      </c>
      <c r="C56" s="49"/>
      <c r="D56" s="49"/>
      <c r="E56" s="49"/>
      <c r="H56" s="49"/>
      <c r="I56" s="49"/>
      <c r="J56" s="49"/>
      <c r="K56" s="49"/>
      <c r="L56" s="49"/>
      <c r="M56" s="49"/>
      <c r="N56" s="49"/>
      <c r="O56" s="49"/>
      <c r="P56" s="49"/>
      <c r="Q56" s="46"/>
      <c r="R56" s="46"/>
      <c r="S56" s="46"/>
      <c r="T56" s="49"/>
      <c r="U56" s="49"/>
      <c r="V56" s="49"/>
      <c r="W56" s="49"/>
      <c r="X56" s="49"/>
      <c r="Y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row>
    <row r="57" spans="2:116" s="47" customFormat="1" x14ac:dyDescent="0.25">
      <c r="Q57" s="46"/>
      <c r="R57" s="46"/>
      <c r="S57" s="46"/>
      <c r="T57" s="49"/>
      <c r="U57" s="49"/>
      <c r="V57" s="49"/>
      <c r="W57" s="49"/>
      <c r="X57" s="49"/>
      <c r="Y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row>
    <row r="58" spans="2:116" s="47" customFormat="1" x14ac:dyDescent="0.25">
      <c r="Q58" s="46"/>
      <c r="R58" s="46"/>
      <c r="S58" s="46"/>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row>
  </sheetData>
  <mergeCells count="29">
    <mergeCell ref="A6:W6"/>
    <mergeCell ref="T21:U21"/>
    <mergeCell ref="V21:W21"/>
    <mergeCell ref="A8:W8"/>
    <mergeCell ref="A9:W9"/>
    <mergeCell ref="A10:W10"/>
    <mergeCell ref="A11:W11"/>
    <mergeCell ref="A12:W12"/>
    <mergeCell ref="A13:W13"/>
    <mergeCell ref="A14:W14"/>
    <mergeCell ref="A15:W15"/>
    <mergeCell ref="A16:W16"/>
    <mergeCell ref="A17:W17"/>
    <mergeCell ref="A18:W18"/>
    <mergeCell ref="A19:W19"/>
    <mergeCell ref="A20:W20"/>
    <mergeCell ref="A21:A23"/>
    <mergeCell ref="E21:F22"/>
    <mergeCell ref="G21:H22"/>
    <mergeCell ref="I21:J22"/>
    <mergeCell ref="K21:K22"/>
    <mergeCell ref="B45:U45"/>
    <mergeCell ref="L21:M22"/>
    <mergeCell ref="N21:O22"/>
    <mergeCell ref="P21:P22"/>
    <mergeCell ref="D21:D23"/>
    <mergeCell ref="B21:C22"/>
    <mergeCell ref="Q21:R22"/>
    <mergeCell ref="S21:S22"/>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
        <v>552</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F_TP1600.PS.0052</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Реконструкция  ПС Водозабор. (ОРУ-35 кВ, замена оборудования АСУ ТП, СДТУ, УРЗА)</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411</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4" customFormat="1" ht="21" customHeight="1" x14ac:dyDescent="0.25"/>
    <row r="21" spans="1:27" ht="15.75" customHeight="1" x14ac:dyDescent="0.25">
      <c r="A21" s="348" t="s">
        <v>5</v>
      </c>
      <c r="B21" s="351" t="s">
        <v>416</v>
      </c>
      <c r="C21" s="352"/>
      <c r="D21" s="351" t="s">
        <v>418</v>
      </c>
      <c r="E21" s="352"/>
      <c r="F21" s="341" t="s">
        <v>102</v>
      </c>
      <c r="G21" s="343"/>
      <c r="H21" s="343"/>
      <c r="I21" s="342"/>
      <c r="J21" s="348" t="s">
        <v>419</v>
      </c>
      <c r="K21" s="351" t="s">
        <v>420</v>
      </c>
      <c r="L21" s="352"/>
      <c r="M21" s="351" t="s">
        <v>421</v>
      </c>
      <c r="N21" s="352"/>
      <c r="O21" s="351" t="s">
        <v>410</v>
      </c>
      <c r="P21" s="352"/>
      <c r="Q21" s="351" t="s">
        <v>135</v>
      </c>
      <c r="R21" s="352"/>
      <c r="S21" s="348" t="s">
        <v>134</v>
      </c>
      <c r="T21" s="348" t="s">
        <v>422</v>
      </c>
      <c r="U21" s="348" t="s">
        <v>417</v>
      </c>
      <c r="V21" s="351" t="s">
        <v>133</v>
      </c>
      <c r="W21" s="352"/>
      <c r="X21" s="341" t="s">
        <v>125</v>
      </c>
      <c r="Y21" s="343"/>
      <c r="Z21" s="341" t="s">
        <v>124</v>
      </c>
      <c r="AA21" s="343"/>
    </row>
    <row r="22" spans="1:27" ht="216" customHeight="1" x14ac:dyDescent="0.25">
      <c r="A22" s="349"/>
      <c r="B22" s="353"/>
      <c r="C22" s="354"/>
      <c r="D22" s="353"/>
      <c r="E22" s="354"/>
      <c r="F22" s="341" t="s">
        <v>132</v>
      </c>
      <c r="G22" s="342"/>
      <c r="H22" s="341" t="s">
        <v>131</v>
      </c>
      <c r="I22" s="342"/>
      <c r="J22" s="350"/>
      <c r="K22" s="353"/>
      <c r="L22" s="354"/>
      <c r="M22" s="353"/>
      <c r="N22" s="354"/>
      <c r="O22" s="353"/>
      <c r="P22" s="354"/>
      <c r="Q22" s="353"/>
      <c r="R22" s="354"/>
      <c r="S22" s="350"/>
      <c r="T22" s="350"/>
      <c r="U22" s="350"/>
      <c r="V22" s="353"/>
      <c r="W22" s="354"/>
      <c r="X22" s="84" t="s">
        <v>123</v>
      </c>
      <c r="Y22" s="84" t="s">
        <v>408</v>
      </c>
      <c r="Z22" s="84" t="s">
        <v>122</v>
      </c>
      <c r="AA22" s="84" t="s">
        <v>121</v>
      </c>
    </row>
    <row r="23" spans="1:27" ht="60" customHeight="1" x14ac:dyDescent="0.25">
      <c r="A23" s="350"/>
      <c r="B23" s="143" t="s">
        <v>119</v>
      </c>
      <c r="C23" s="143"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 xml:space="preserve"> 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9" t="s">
        <v>8</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F_TP1600.PS.0052</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9" t="s">
        <v>7</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15.75" x14ac:dyDescent="0.2">
      <c r="A15" s="315" t="str">
        <f>'1. паспорт местоположение'!A15:C15</f>
        <v>Реконструкция  ПС Водозабор. (ОРУ-35 кВ, замена оборудования АСУ ТП, СДТУ, УРЗА)</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9" t="s">
        <v>6</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403</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414</v>
      </c>
      <c r="C22" s="30" t="s">
        <v>512</v>
      </c>
      <c r="D22" s="29"/>
      <c r="E22" s="29"/>
      <c r="F22" s="28"/>
      <c r="G22" s="28"/>
      <c r="H22" s="28"/>
      <c r="I22" s="28"/>
      <c r="J22" s="28"/>
      <c r="K22" s="28"/>
      <c r="L22" s="28"/>
      <c r="M22" s="28"/>
      <c r="N22" s="28"/>
      <c r="O22" s="28"/>
      <c r="P22" s="28"/>
      <c r="Q22" s="27"/>
      <c r="R22" s="27"/>
      <c r="S22" s="27"/>
      <c r="T22" s="27"/>
      <c r="U22" s="27"/>
    </row>
    <row r="23" spans="1:21" ht="279.75" customHeight="1" x14ac:dyDescent="0.25">
      <c r="A23" s="24" t="s">
        <v>63</v>
      </c>
      <c r="B23" s="26" t="s">
        <v>60</v>
      </c>
      <c r="C23" s="227" t="s">
        <v>448</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434</v>
      </c>
      <c r="C24" s="2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435</v>
      </c>
      <c r="C25" s="25" t="s">
        <v>601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231</v>
      </c>
      <c r="C26" s="34" t="s">
        <v>475</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415</v>
      </c>
      <c r="C27" s="30" t="s">
        <v>512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t="s">
        <v>601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J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40"/>
      <c r="AB6" s="140"/>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40"/>
      <c r="AB7" s="140"/>
    </row>
    <row r="8" spans="1:28" ht="15.75" x14ac:dyDescent="0.25">
      <c r="A8" s="315" t="str">
        <f>'1. паспорт местоположение'!A9:C9</f>
        <v xml:space="preserve"> 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41"/>
      <c r="AB8" s="141"/>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42"/>
      <c r="AB9" s="142"/>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40"/>
      <c r="AB10" s="140"/>
    </row>
    <row r="11" spans="1:28" x14ac:dyDescent="0.25">
      <c r="A11" s="362" t="str">
        <f>'1. паспорт местоположение'!A12:C12</f>
        <v>F_TP1600.PS.0052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41"/>
      <c r="AB11" s="141"/>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42"/>
      <c r="AB12" s="142"/>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15" t="str">
        <f>'1. паспорт местоположение'!A15:C15</f>
        <v>Реконструкция  ПС Водозабор. (ОРУ-35 кВ, замена оборудования АСУ ТП, СДТУ, УРЗА)</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41"/>
      <c r="AB14" s="141"/>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42"/>
      <c r="AB15" s="142"/>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51"/>
      <c r="AB16" s="151"/>
    </row>
    <row r="17" spans="1:28" x14ac:dyDescent="0.25">
      <c r="A17" s="361" t="s">
        <v>447</v>
      </c>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51"/>
      <c r="AB17" s="151"/>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51"/>
      <c r="AB18" s="151"/>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51"/>
      <c r="AB19" s="151"/>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52"/>
      <c r="AB20" s="152"/>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52"/>
      <c r="AB21" s="152"/>
    </row>
    <row r="22" spans="1:28" x14ac:dyDescent="0.25">
      <c r="A22" s="356" t="s">
        <v>433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53"/>
      <c r="AB22" s="153"/>
    </row>
    <row r="23" spans="1:28" ht="32.25" customHeight="1" x14ac:dyDescent="0.25">
      <c r="A23" s="358" t="s">
        <v>303</v>
      </c>
      <c r="B23" s="359"/>
      <c r="C23" s="359"/>
      <c r="D23" s="359"/>
      <c r="E23" s="359"/>
      <c r="F23" s="359"/>
      <c r="G23" s="359"/>
      <c r="H23" s="359"/>
      <c r="I23" s="359"/>
      <c r="J23" s="359"/>
      <c r="K23" s="359"/>
      <c r="L23" s="360"/>
      <c r="M23" s="357" t="s">
        <v>304</v>
      </c>
      <c r="N23" s="357"/>
      <c r="O23" s="357"/>
      <c r="P23" s="357"/>
      <c r="Q23" s="357"/>
      <c r="R23" s="357"/>
      <c r="S23" s="357"/>
      <c r="T23" s="357"/>
      <c r="U23" s="357"/>
      <c r="V23" s="357"/>
      <c r="W23" s="357"/>
      <c r="X23" s="357"/>
      <c r="Y23" s="357"/>
      <c r="Z23" s="357"/>
    </row>
    <row r="24" spans="1:28" ht="151.5" customHeight="1" x14ac:dyDescent="0.25">
      <c r="A24" s="81" t="s">
        <v>234</v>
      </c>
      <c r="B24" s="82" t="s">
        <v>241</v>
      </c>
      <c r="C24" s="81" t="s">
        <v>298</v>
      </c>
      <c r="D24" s="81" t="s">
        <v>235</v>
      </c>
      <c r="E24" s="81" t="s">
        <v>299</v>
      </c>
      <c r="F24" s="81" t="s">
        <v>301</v>
      </c>
      <c r="G24" s="81" t="s">
        <v>300</v>
      </c>
      <c r="H24" s="81" t="s">
        <v>236</v>
      </c>
      <c r="I24" s="81" t="s">
        <v>302</v>
      </c>
      <c r="J24" s="81" t="s">
        <v>242</v>
      </c>
      <c r="K24" s="82" t="s">
        <v>240</v>
      </c>
      <c r="L24" s="82" t="s">
        <v>237</v>
      </c>
      <c r="M24" s="83" t="s">
        <v>249</v>
      </c>
      <c r="N24" s="82" t="s">
        <v>444</v>
      </c>
      <c r="O24" s="81" t="s">
        <v>247</v>
      </c>
      <c r="P24" s="81" t="s">
        <v>248</v>
      </c>
      <c r="Q24" s="81" t="s">
        <v>246</v>
      </c>
      <c r="R24" s="81" t="s">
        <v>236</v>
      </c>
      <c r="S24" s="81" t="s">
        <v>245</v>
      </c>
      <c r="T24" s="81" t="s">
        <v>244</v>
      </c>
      <c r="U24" s="81" t="s">
        <v>297</v>
      </c>
      <c r="V24" s="81" t="s">
        <v>246</v>
      </c>
      <c r="W24" s="96" t="s">
        <v>239</v>
      </c>
      <c r="X24" s="96" t="s">
        <v>251</v>
      </c>
      <c r="Y24" s="96" t="s">
        <v>252</v>
      </c>
      <c r="Z24" s="98" t="s">
        <v>250</v>
      </c>
    </row>
    <row r="25" spans="1:28" ht="16.5" customHeight="1" x14ac:dyDescent="0.25">
      <c r="A25" s="81">
        <v>1</v>
      </c>
      <c r="B25" s="82">
        <v>2</v>
      </c>
      <c r="C25" s="81">
        <v>3</v>
      </c>
      <c r="D25" s="82">
        <v>4</v>
      </c>
      <c r="E25" s="81">
        <v>5</v>
      </c>
      <c r="F25" s="82">
        <v>6</v>
      </c>
      <c r="G25" s="81">
        <v>7</v>
      </c>
      <c r="H25" s="82">
        <v>8</v>
      </c>
      <c r="I25" s="81">
        <v>9</v>
      </c>
      <c r="J25" s="82">
        <v>10</v>
      </c>
      <c r="K25" s="154">
        <v>11</v>
      </c>
      <c r="L25" s="82">
        <v>12</v>
      </c>
      <c r="M25" s="154">
        <v>13</v>
      </c>
      <c r="N25" s="82">
        <v>14</v>
      </c>
      <c r="O25" s="154">
        <v>15</v>
      </c>
      <c r="P25" s="82">
        <v>16</v>
      </c>
      <c r="Q25" s="154">
        <v>17</v>
      </c>
      <c r="R25" s="82">
        <v>18</v>
      </c>
      <c r="S25" s="154">
        <v>19</v>
      </c>
      <c r="T25" s="82">
        <v>20</v>
      </c>
      <c r="U25" s="154">
        <v>21</v>
      </c>
      <c r="V25" s="82">
        <v>22</v>
      </c>
      <c r="W25" s="154">
        <v>23</v>
      </c>
      <c r="X25" s="82">
        <v>24</v>
      </c>
      <c r="Y25" s="154">
        <v>25</v>
      </c>
      <c r="Z25" s="82">
        <v>26</v>
      </c>
    </row>
    <row r="26" spans="1:28" x14ac:dyDescent="0.25">
      <c r="A26" s="210" t="s">
        <v>506</v>
      </c>
      <c r="B26" s="80" t="s">
        <v>507</v>
      </c>
      <c r="C26" s="78">
        <v>0.1</v>
      </c>
      <c r="D26" s="78">
        <v>1</v>
      </c>
      <c r="E26" s="78"/>
      <c r="F26" s="78">
        <f>C26*D26</f>
        <v>0.1</v>
      </c>
      <c r="G26" s="78"/>
      <c r="H26" s="78">
        <v>226773</v>
      </c>
      <c r="I26" s="211">
        <f>F26/H26</f>
        <v>4.409696039651987E-7</v>
      </c>
      <c r="J26" s="211">
        <f>D26/H26</f>
        <v>4.4096960396519867E-6</v>
      </c>
      <c r="K26" s="79"/>
      <c r="L26" s="77"/>
      <c r="M26" s="79">
        <v>2024</v>
      </c>
      <c r="N26" s="79">
        <v>0</v>
      </c>
      <c r="O26" s="79">
        <f>P26*N26</f>
        <v>0</v>
      </c>
      <c r="P26" s="79">
        <v>0</v>
      </c>
      <c r="Q26" s="79">
        <f>P26/R26</f>
        <v>0</v>
      </c>
      <c r="R26" s="79">
        <v>229520</v>
      </c>
      <c r="S26" s="212">
        <f>O26/R26</f>
        <v>0</v>
      </c>
      <c r="T26" s="213">
        <f>N26/R26</f>
        <v>0</v>
      </c>
      <c r="U26" s="214"/>
      <c r="V26" s="214"/>
      <c r="W26" s="215">
        <f>S26-I26</f>
        <v>-4.409696039651987E-7</v>
      </c>
      <c r="X26" s="215">
        <f>T26-J26</f>
        <v>-4.4096960396519867E-6</v>
      </c>
      <c r="Y26" s="214"/>
      <c r="Z26" s="79"/>
    </row>
    <row r="27" spans="1:28" x14ac:dyDescent="0.25">
      <c r="A27" s="77" t="s">
        <v>0</v>
      </c>
      <c r="B27" s="77" t="s">
        <v>0</v>
      </c>
      <c r="C27" s="77" t="s">
        <v>0</v>
      </c>
      <c r="D27" s="77" t="s">
        <v>0</v>
      </c>
      <c r="E27" s="77" t="s">
        <v>0</v>
      </c>
      <c r="F27" s="77" t="s">
        <v>0</v>
      </c>
      <c r="G27" s="77" t="s">
        <v>0</v>
      </c>
      <c r="H27" s="77" t="s">
        <v>0</v>
      </c>
      <c r="I27" s="77" t="s">
        <v>0</v>
      </c>
      <c r="J27" s="77" t="s">
        <v>0</v>
      </c>
      <c r="K27" s="77" t="s">
        <v>0</v>
      </c>
      <c r="L27" s="77"/>
      <c r="M27" s="77"/>
      <c r="N27" s="77"/>
      <c r="O27" s="77"/>
      <c r="P27" s="77"/>
      <c r="Q27" s="77"/>
      <c r="R27" s="77"/>
      <c r="S27" s="77"/>
      <c r="T27" s="77"/>
      <c r="U27" s="77"/>
      <c r="V27" s="77"/>
      <c r="W27" s="77"/>
      <c r="X27" s="77"/>
      <c r="Y27" s="77"/>
      <c r="Z27" s="77"/>
    </row>
    <row r="31" spans="1:28" x14ac:dyDescent="0.25">
      <c r="A31"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50"/>
      <c r="Q5" s="150"/>
      <c r="R5" s="150"/>
      <c r="S5" s="150"/>
      <c r="T5" s="150"/>
      <c r="U5" s="150"/>
      <c r="V5" s="150"/>
      <c r="W5" s="150"/>
      <c r="X5" s="150"/>
      <c r="Y5" s="150"/>
      <c r="Z5" s="150"/>
      <c r="AA5" s="150"/>
      <c r="AB5" s="150"/>
    </row>
    <row r="6" spans="1:28" s="12" customFormat="1" ht="15.75" x14ac:dyDescent="0.25">
      <c r="A6" s="17"/>
      <c r="B6" s="17"/>
      <c r="L6" s="76"/>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 xml:space="preserve"> 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F_TP1600.PS.0052</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5" t="str">
        <f>'1. паспорт местоположение'!A15:C15</f>
        <v>Реконструкция  ПС Водозабор. (ОРУ-35 кВ, замена оборудования АСУ ТП, СДТУ, УРЗА)</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3" t="s">
        <v>412</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64" t="s">
        <v>86</v>
      </c>
      <c r="F19" s="365"/>
      <c r="G19" s="365"/>
      <c r="H19" s="365"/>
      <c r="I19" s="366"/>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7" t="s">
        <v>84</v>
      </c>
      <c r="F20" s="37" t="s">
        <v>83</v>
      </c>
      <c r="G20" s="37" t="s">
        <v>82</v>
      </c>
      <c r="H20" s="37" t="s">
        <v>81</v>
      </c>
      <c r="I20" s="37" t="s">
        <v>80</v>
      </c>
      <c r="J20" s="37" t="s">
        <v>79</v>
      </c>
      <c r="K20" s="37" t="s">
        <v>4</v>
      </c>
      <c r="L20" s="45" t="s">
        <v>3</v>
      </c>
      <c r="M20" s="44" t="s">
        <v>232</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A15" sqref="A15:AR15"/>
    </sheetView>
  </sheetViews>
  <sheetFormatPr defaultColWidth="9.140625" defaultRowHeight="15" x14ac:dyDescent="0.25"/>
  <cols>
    <col min="1" max="3" width="9.140625" style="252"/>
    <col min="4" max="4" width="18.5703125" style="252" customWidth="1"/>
    <col min="5" max="12" width="9.140625" style="252" hidden="1" customWidth="1"/>
    <col min="13" max="13" width="4.7109375" style="252" hidden="1" customWidth="1"/>
    <col min="14" max="17" width="9.140625" style="252" hidden="1" customWidth="1"/>
    <col min="18" max="18" width="4.7109375" style="252" hidden="1" customWidth="1"/>
    <col min="19" max="36" width="9.140625" style="252" hidden="1" customWidth="1"/>
    <col min="37" max="37" width="9.140625" style="252"/>
    <col min="38" max="38" width="7.7109375" style="252" customWidth="1"/>
    <col min="39" max="39" width="3.140625" style="252" customWidth="1"/>
    <col min="40" max="40" width="13.5703125" style="252" customWidth="1"/>
    <col min="41" max="41" width="16.5703125" style="252" customWidth="1"/>
    <col min="42" max="42" width="15.7109375" style="252" customWidth="1"/>
    <col min="43" max="43" width="9.5703125" style="252" customWidth="1"/>
    <col min="44" max="44" width="8.5703125" style="252" customWidth="1"/>
    <col min="45" max="16384" width="9.140625" style="252"/>
  </cols>
  <sheetData>
    <row r="1" spans="1:44" s="18" customFormat="1" ht="18.75" customHeight="1" x14ac:dyDescent="0.2">
      <c r="I1" s="166"/>
      <c r="J1" s="166"/>
      <c r="K1" s="36" t="s">
        <v>69</v>
      </c>
      <c r="AR1" s="36" t="s">
        <v>69</v>
      </c>
    </row>
    <row r="2" spans="1:44" s="18" customFormat="1" ht="18.75" customHeight="1" x14ac:dyDescent="0.3">
      <c r="I2" s="166"/>
      <c r="J2" s="166"/>
      <c r="K2" s="15" t="s">
        <v>10</v>
      </c>
      <c r="AR2" s="15" t="s">
        <v>10</v>
      </c>
    </row>
    <row r="3" spans="1:44" s="18" customFormat="1" ht="18.75" x14ac:dyDescent="0.3">
      <c r="A3" s="245"/>
      <c r="I3" s="166"/>
      <c r="J3" s="166"/>
      <c r="K3" s="15" t="s">
        <v>68</v>
      </c>
      <c r="AR3" s="15" t="s">
        <v>508</v>
      </c>
    </row>
    <row r="4" spans="1:44" s="18" customFormat="1" ht="18.75" x14ac:dyDescent="0.3">
      <c r="A4" s="245"/>
      <c r="I4" s="166"/>
      <c r="J4" s="166"/>
      <c r="K4" s="15"/>
    </row>
    <row r="5" spans="1:44" s="18" customFormat="1" ht="18.75" customHeight="1" x14ac:dyDescent="0.2">
      <c r="A5" s="307" t="s">
        <v>600</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8" customFormat="1" ht="18.75" x14ac:dyDescent="0.3">
      <c r="A6" s="245"/>
      <c r="I6" s="166"/>
      <c r="J6" s="166"/>
      <c r="K6" s="15"/>
    </row>
    <row r="7" spans="1:44" s="18" customFormat="1" ht="18.75" x14ac:dyDescent="0.2">
      <c r="A7" s="434" t="s">
        <v>9</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row>
    <row r="8" spans="1:44" s="18" customFormat="1" ht="18.75" x14ac:dyDescent="0.2">
      <c r="A8" s="246"/>
      <c r="B8" s="246"/>
      <c r="C8" s="246"/>
      <c r="D8" s="246"/>
      <c r="E8" s="246"/>
      <c r="F8" s="246"/>
      <c r="G8" s="246"/>
      <c r="H8" s="246"/>
      <c r="I8" s="246"/>
      <c r="J8" s="246"/>
      <c r="K8" s="246"/>
      <c r="L8" s="247"/>
      <c r="M8" s="247"/>
      <c r="N8" s="247"/>
      <c r="O8" s="247"/>
      <c r="P8" s="247"/>
      <c r="Q8" s="247"/>
      <c r="R8" s="247"/>
      <c r="S8" s="247"/>
      <c r="T8" s="247"/>
      <c r="U8" s="247"/>
      <c r="V8" s="247"/>
      <c r="W8" s="247"/>
      <c r="X8" s="247"/>
      <c r="Y8" s="247"/>
    </row>
    <row r="9" spans="1:44" s="18" customFormat="1" ht="18.75" customHeight="1" x14ac:dyDescent="0.2">
      <c r="A9" s="435" t="s">
        <v>552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44" s="18" customFormat="1" ht="18.75" customHeight="1" x14ac:dyDescent="0.2">
      <c r="A10" s="436" t="s">
        <v>8</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row>
    <row r="11" spans="1:44" s="18" customFormat="1" ht="18.75" x14ac:dyDescent="0.2">
      <c r="A11" s="246"/>
      <c r="B11" s="246"/>
      <c r="C11" s="246"/>
      <c r="D11" s="246"/>
      <c r="E11" s="246"/>
      <c r="F11" s="246"/>
      <c r="G11" s="246"/>
      <c r="H11" s="246"/>
      <c r="I11" s="246"/>
      <c r="J11" s="246"/>
      <c r="K11" s="246"/>
      <c r="L11" s="247"/>
      <c r="M11" s="247"/>
      <c r="N11" s="247"/>
      <c r="O11" s="247"/>
      <c r="P11" s="247"/>
      <c r="Q11" s="247"/>
      <c r="R11" s="247"/>
      <c r="S11" s="247"/>
      <c r="T11" s="247"/>
      <c r="U11" s="247"/>
      <c r="V11" s="247"/>
      <c r="W11" s="247"/>
      <c r="X11" s="247"/>
      <c r="Y11" s="247"/>
    </row>
    <row r="12" spans="1:44" s="18" customFormat="1" ht="18.75" customHeight="1" x14ac:dyDescent="0.2">
      <c r="A12" s="435" t="str">
        <f>'1. паспорт местоположение'!A12:C12</f>
        <v>F_TP1600.PS.0052</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row>
    <row r="13" spans="1:44" s="18" customFormat="1" ht="18.75" customHeight="1" x14ac:dyDescent="0.2">
      <c r="A13" s="436" t="s">
        <v>7</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row>
    <row r="14" spans="1:44" s="24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250" customFormat="1" ht="45.75" customHeight="1" x14ac:dyDescent="0.2">
      <c r="A15" s="437" t="str">
        <f>'1. паспорт местоположение'!A15:C15</f>
        <v>Реконструкция  ПС Водозабор. (ОРУ-35 кВ, замена оборудования АСУ ТП, СДТУ, УРЗА)</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44" s="250" customFormat="1" ht="15" customHeight="1" x14ac:dyDescent="0.2">
      <c r="A16" s="436" t="s">
        <v>6</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row>
    <row r="17" spans="1:45" s="250"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250" customFormat="1" ht="15" customHeight="1" x14ac:dyDescent="0.2">
      <c r="A18" s="438" t="s">
        <v>476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45" ht="18.75" x14ac:dyDescent="0.25">
      <c r="AO19" s="253"/>
      <c r="AP19" s="253"/>
      <c r="AQ19" s="253"/>
      <c r="AR19" s="36"/>
    </row>
    <row r="20" spans="1:45" ht="18.75" x14ac:dyDescent="0.3">
      <c r="AO20" s="253"/>
      <c r="AP20" s="253"/>
      <c r="AQ20" s="253"/>
      <c r="AR20" s="15"/>
    </row>
    <row r="21" spans="1:45" ht="20.25" customHeight="1" x14ac:dyDescent="0.3">
      <c r="AO21" s="253"/>
      <c r="AP21" s="253"/>
      <c r="AQ21" s="253"/>
      <c r="AR21" s="15"/>
    </row>
    <row r="22" spans="1:45" s="250" customFormat="1" ht="13.5" customHeight="1" x14ac:dyDescent="0.2">
      <c r="A22" s="436"/>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436"/>
      <c r="AB22" s="436"/>
      <c r="AC22" s="436"/>
      <c r="AD22" s="436"/>
      <c r="AE22" s="436"/>
      <c r="AF22" s="436"/>
      <c r="AG22" s="436"/>
      <c r="AH22" s="436"/>
      <c r="AI22" s="436"/>
      <c r="AJ22" s="436"/>
      <c r="AK22" s="436"/>
      <c r="AL22" s="436"/>
      <c r="AM22" s="436"/>
      <c r="AN22" s="436"/>
      <c r="AO22" s="436"/>
      <c r="AP22" s="436"/>
      <c r="AQ22" s="436"/>
      <c r="AR22" s="436"/>
    </row>
    <row r="23" spans="1:45" ht="15.75"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c r="AP23" s="254"/>
      <c r="AQ23" s="254"/>
      <c r="AR23" s="254"/>
      <c r="AS23" s="254"/>
    </row>
    <row r="24" spans="1:45" ht="14.25" customHeight="1" thickBot="1" x14ac:dyDescent="0.3">
      <c r="A24" s="431" t="s">
        <v>477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478</v>
      </c>
      <c r="AL24" s="431"/>
      <c r="AM24" s="255"/>
      <c r="AN24" s="255"/>
      <c r="AO24" s="256"/>
      <c r="AP24" s="256"/>
      <c r="AQ24" s="256"/>
      <c r="AR24" s="256"/>
      <c r="AS24" s="257"/>
    </row>
    <row r="25" spans="1:45" ht="12.75" customHeight="1" x14ac:dyDescent="0.25">
      <c r="A25" s="412" t="s">
        <v>555</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258"/>
      <c r="AN25" s="432" t="s">
        <v>294</v>
      </c>
      <c r="AO25" s="432"/>
      <c r="AP25" s="432"/>
      <c r="AQ25" s="433"/>
      <c r="AR25" s="433"/>
      <c r="AS25" s="257"/>
    </row>
    <row r="26" spans="1:45" ht="17.25" customHeight="1" x14ac:dyDescent="0.25">
      <c r="A26" s="383" t="s">
        <v>293</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58"/>
      <c r="AN26" s="425" t="s">
        <v>292</v>
      </c>
      <c r="AO26" s="426"/>
      <c r="AP26" s="427"/>
      <c r="AQ26" s="417"/>
      <c r="AR26" s="418"/>
      <c r="AS26" s="257"/>
    </row>
    <row r="27" spans="1:45" ht="17.25" customHeight="1" x14ac:dyDescent="0.25">
      <c r="A27" s="383" t="s">
        <v>291</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58"/>
      <c r="AN27" s="425" t="s">
        <v>290</v>
      </c>
      <c r="AO27" s="426"/>
      <c r="AP27" s="427"/>
      <c r="AQ27" s="417"/>
      <c r="AR27" s="418"/>
      <c r="AS27" s="257"/>
    </row>
    <row r="28" spans="1:45" ht="27.75" customHeight="1" thickBot="1" x14ac:dyDescent="0.3">
      <c r="A28" s="428" t="s">
        <v>289</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01"/>
      <c r="AL28" s="401"/>
      <c r="AM28" s="258"/>
      <c r="AN28" s="414" t="s">
        <v>556</v>
      </c>
      <c r="AO28" s="415"/>
      <c r="AP28" s="416"/>
      <c r="AQ28" s="417"/>
      <c r="AR28" s="418"/>
      <c r="AS28" s="257"/>
    </row>
    <row r="29" spans="1:45" ht="17.25" customHeight="1" x14ac:dyDescent="0.25">
      <c r="A29" s="419" t="s">
        <v>288</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11"/>
      <c r="AL29" s="411"/>
      <c r="AM29" s="258"/>
      <c r="AN29" s="422"/>
      <c r="AO29" s="423"/>
      <c r="AP29" s="423"/>
      <c r="AQ29" s="417"/>
      <c r="AR29" s="424"/>
      <c r="AS29" s="257"/>
    </row>
    <row r="30" spans="1:45" ht="17.25" customHeight="1" x14ac:dyDescent="0.25">
      <c r="A30" s="383" t="s">
        <v>557</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58"/>
      <c r="AS30" s="257"/>
    </row>
    <row r="31" spans="1:45" ht="17.25" customHeight="1" x14ac:dyDescent="0.25">
      <c r="A31" s="383" t="s">
        <v>287</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58"/>
      <c r="AN31" s="258"/>
      <c r="AO31" s="259"/>
      <c r="AP31" s="259"/>
      <c r="AQ31" s="259"/>
      <c r="AR31" s="259"/>
      <c r="AS31" s="257"/>
    </row>
    <row r="32" spans="1:45" ht="17.25" customHeight="1" x14ac:dyDescent="0.25">
      <c r="A32" s="383" t="s">
        <v>266</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58"/>
      <c r="AN32" s="258"/>
      <c r="AO32" s="258"/>
      <c r="AP32" s="258"/>
      <c r="AQ32" s="258"/>
      <c r="AR32" s="258"/>
      <c r="AS32" s="257"/>
    </row>
    <row r="33" spans="1:45" ht="17.25" customHeight="1" x14ac:dyDescent="0.25">
      <c r="A33" s="383" t="s">
        <v>286</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4"/>
      <c r="AL33" s="404"/>
      <c r="AM33" s="258"/>
      <c r="AN33" s="258"/>
      <c r="AO33" s="258"/>
      <c r="AP33" s="258"/>
      <c r="AQ33" s="258"/>
      <c r="AR33" s="258"/>
      <c r="AS33" s="257"/>
    </row>
    <row r="34" spans="1:45" ht="17.25" customHeight="1" x14ac:dyDescent="0.25">
      <c r="A34" s="383" t="s">
        <v>285</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58"/>
      <c r="AN34" s="258"/>
      <c r="AO34" s="258"/>
      <c r="AP34" s="258"/>
      <c r="AQ34" s="258"/>
      <c r="AR34" s="258"/>
      <c r="AS34" s="257"/>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58"/>
      <c r="AN35" s="258"/>
      <c r="AO35" s="258"/>
      <c r="AP35" s="258"/>
      <c r="AQ35" s="258"/>
      <c r="AR35" s="258"/>
      <c r="AS35" s="257"/>
    </row>
    <row r="36" spans="1:45" ht="17.25" customHeight="1" thickBot="1" x14ac:dyDescent="0.3">
      <c r="A36" s="399" t="s">
        <v>259</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401"/>
      <c r="AL36" s="401"/>
      <c r="AM36" s="258"/>
      <c r="AN36" s="258"/>
      <c r="AO36" s="258"/>
      <c r="AP36" s="258"/>
      <c r="AQ36" s="258"/>
      <c r="AR36" s="258"/>
      <c r="AS36" s="257"/>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258"/>
      <c r="AN37" s="258"/>
      <c r="AO37" s="258"/>
      <c r="AP37" s="258"/>
      <c r="AQ37" s="258"/>
      <c r="AR37" s="258"/>
      <c r="AS37" s="257"/>
    </row>
    <row r="38" spans="1:45" ht="17.25" customHeight="1" x14ac:dyDescent="0.25">
      <c r="A38" s="383" t="s">
        <v>284</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58"/>
      <c r="AN38" s="258"/>
      <c r="AO38" s="258"/>
      <c r="AP38" s="258"/>
      <c r="AQ38" s="258"/>
      <c r="AR38" s="258"/>
      <c r="AS38" s="257"/>
    </row>
    <row r="39" spans="1:45" ht="17.25" customHeight="1" thickBot="1" x14ac:dyDescent="0.3">
      <c r="A39" s="399" t="s">
        <v>283</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401"/>
      <c r="AL39" s="401"/>
      <c r="AM39" s="258"/>
      <c r="AN39" s="258"/>
      <c r="AO39" s="258"/>
      <c r="AP39" s="258"/>
      <c r="AQ39" s="258"/>
      <c r="AR39" s="258"/>
      <c r="AS39" s="257"/>
    </row>
    <row r="40" spans="1:45" ht="17.25" customHeight="1" x14ac:dyDescent="0.25">
      <c r="A40" s="412" t="s">
        <v>558</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258"/>
      <c r="AN40" s="258"/>
      <c r="AO40" s="258"/>
      <c r="AP40" s="258"/>
      <c r="AQ40" s="258"/>
      <c r="AR40" s="258"/>
      <c r="AS40" s="257"/>
    </row>
    <row r="41" spans="1:45" ht="17.25" customHeight="1" x14ac:dyDescent="0.25">
      <c r="A41" s="383" t="s">
        <v>282</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58"/>
      <c r="AN41" s="258"/>
      <c r="AO41" s="258"/>
      <c r="AP41" s="258"/>
      <c r="AQ41" s="258"/>
      <c r="AR41" s="258"/>
      <c r="AS41" s="257"/>
    </row>
    <row r="42" spans="1:45" ht="17.25" customHeight="1" x14ac:dyDescent="0.25">
      <c r="A42" s="383" t="s">
        <v>281</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58"/>
      <c r="AN42" s="258"/>
      <c r="AO42" s="258"/>
      <c r="AP42" s="258"/>
      <c r="AQ42" s="258"/>
      <c r="AR42" s="258"/>
      <c r="AS42" s="257"/>
    </row>
    <row r="43" spans="1:45" ht="17.25" customHeight="1" x14ac:dyDescent="0.25">
      <c r="A43" s="383" t="s">
        <v>280</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58"/>
      <c r="AN43" s="258"/>
      <c r="AO43" s="258"/>
      <c r="AP43" s="258"/>
      <c r="AQ43" s="258"/>
      <c r="AR43" s="258"/>
      <c r="AS43" s="257"/>
    </row>
    <row r="44" spans="1:45" ht="17.25" customHeight="1" x14ac:dyDescent="0.25">
      <c r="A44" s="383" t="s">
        <v>279</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58"/>
      <c r="AN44" s="258"/>
      <c r="AO44" s="258"/>
      <c r="AP44" s="258"/>
      <c r="AQ44" s="258"/>
      <c r="AR44" s="258"/>
      <c r="AS44" s="257"/>
    </row>
    <row r="45" spans="1:45" ht="17.25" customHeight="1" x14ac:dyDescent="0.25">
      <c r="A45" s="383" t="s">
        <v>278</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58"/>
      <c r="AN45" s="258"/>
      <c r="AO45" s="258"/>
      <c r="AP45" s="258"/>
      <c r="AQ45" s="258"/>
      <c r="AR45" s="258"/>
      <c r="AS45" s="257"/>
    </row>
    <row r="46" spans="1:45" ht="17.25" customHeight="1" thickBot="1" x14ac:dyDescent="0.3">
      <c r="A46" s="405" t="s">
        <v>559</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58"/>
      <c r="AN46" s="258"/>
      <c r="AO46" s="258"/>
      <c r="AP46" s="258"/>
      <c r="AQ46" s="258"/>
      <c r="AR46" s="258"/>
      <c r="AS46" s="257"/>
    </row>
    <row r="47" spans="1:45" ht="24" customHeight="1" x14ac:dyDescent="0.25">
      <c r="A47" s="408" t="s">
        <v>277</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4</v>
      </c>
      <c r="AL47" s="411"/>
      <c r="AM47" s="395" t="s">
        <v>560</v>
      </c>
      <c r="AN47" s="395"/>
      <c r="AO47" s="260" t="s">
        <v>561</v>
      </c>
      <c r="AP47" s="260" t="s">
        <v>562</v>
      </c>
      <c r="AQ47" s="257"/>
    </row>
    <row r="48" spans="1:45" ht="12" customHeight="1" x14ac:dyDescent="0.25">
      <c r="A48" s="383" t="s">
        <v>276</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61"/>
      <c r="AP48" s="261"/>
      <c r="AQ48" s="257"/>
    </row>
    <row r="49" spans="1:43" ht="12" customHeight="1" x14ac:dyDescent="0.25">
      <c r="A49" s="383" t="s">
        <v>275</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61"/>
      <c r="AP49" s="261"/>
      <c r="AQ49" s="257"/>
    </row>
    <row r="50" spans="1:43" ht="12" customHeight="1" thickBot="1" x14ac:dyDescent="0.3">
      <c r="A50" s="399" t="s">
        <v>563</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1"/>
      <c r="AL50" s="401"/>
      <c r="AM50" s="401"/>
      <c r="AN50" s="401"/>
      <c r="AO50" s="262"/>
      <c r="AP50" s="262"/>
      <c r="AQ50" s="257"/>
    </row>
    <row r="51" spans="1:43"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ht="24" customHeight="1" x14ac:dyDescent="0.25">
      <c r="A52" s="393" t="s">
        <v>274</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4</v>
      </c>
      <c r="AL52" s="395"/>
      <c r="AM52" s="395" t="s">
        <v>560</v>
      </c>
      <c r="AN52" s="395"/>
      <c r="AO52" s="260" t="s">
        <v>561</v>
      </c>
      <c r="AP52" s="260" t="s">
        <v>562</v>
      </c>
      <c r="AQ52" s="257"/>
    </row>
    <row r="53" spans="1:43" ht="11.25" customHeight="1" x14ac:dyDescent="0.25">
      <c r="A53" s="402" t="s">
        <v>273</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267"/>
      <c r="AP53" s="267"/>
      <c r="AQ53" s="257"/>
    </row>
    <row r="54" spans="1:43" ht="12" customHeight="1" x14ac:dyDescent="0.25">
      <c r="A54" s="383" t="s">
        <v>272</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61"/>
      <c r="AP54" s="261"/>
      <c r="AQ54" s="257"/>
    </row>
    <row r="55" spans="1:43" ht="12" customHeight="1" x14ac:dyDescent="0.25">
      <c r="A55" s="383" t="s">
        <v>271</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61"/>
      <c r="AP55" s="261"/>
      <c r="AQ55" s="257"/>
    </row>
    <row r="56" spans="1:43" ht="12" customHeight="1" thickBot="1" x14ac:dyDescent="0.3">
      <c r="A56" s="399" t="s">
        <v>270</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1"/>
      <c r="AL56" s="401"/>
      <c r="AM56" s="401"/>
      <c r="AN56" s="401"/>
      <c r="AO56" s="262"/>
      <c r="AP56" s="262"/>
      <c r="AQ56" s="257"/>
    </row>
    <row r="57" spans="1:43"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58"/>
      <c r="AN57" s="258"/>
      <c r="AO57" s="269"/>
      <c r="AP57" s="269"/>
      <c r="AQ57" s="255"/>
    </row>
    <row r="58" spans="1:43" ht="24" customHeight="1" x14ac:dyDescent="0.25">
      <c r="A58" s="393" t="s">
        <v>564</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4</v>
      </c>
      <c r="AL58" s="395"/>
      <c r="AM58" s="395" t="s">
        <v>560</v>
      </c>
      <c r="AN58" s="395"/>
      <c r="AO58" s="260" t="s">
        <v>561</v>
      </c>
      <c r="AP58" s="260" t="s">
        <v>562</v>
      </c>
      <c r="AQ58" s="257"/>
    </row>
    <row r="59" spans="1:43" ht="12.75" customHeight="1" x14ac:dyDescent="0.25">
      <c r="A59" s="396" t="s">
        <v>269</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70"/>
      <c r="AP59" s="270"/>
      <c r="AQ59" s="271"/>
    </row>
    <row r="60" spans="1:43" ht="12" customHeight="1" x14ac:dyDescent="0.25">
      <c r="A60" s="383" t="s">
        <v>268</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61"/>
      <c r="AP60" s="261"/>
      <c r="AQ60" s="257"/>
    </row>
    <row r="61" spans="1:43" ht="12" customHeight="1" x14ac:dyDescent="0.25">
      <c r="A61" s="383" t="s">
        <v>267</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61"/>
      <c r="AP61" s="261"/>
      <c r="AQ61" s="257"/>
    </row>
    <row r="62" spans="1:43" ht="12" customHeight="1" x14ac:dyDescent="0.25">
      <c r="A62" s="383" t="s">
        <v>266</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61"/>
      <c r="AP62" s="261"/>
      <c r="AQ62" s="257"/>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61"/>
      <c r="AP63" s="261"/>
      <c r="AQ63" s="257"/>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61"/>
      <c r="AP64" s="261"/>
      <c r="AQ64" s="257"/>
    </row>
    <row r="65" spans="1:43" ht="12" customHeight="1" x14ac:dyDescent="0.25">
      <c r="A65" s="383" t="s">
        <v>265</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61"/>
      <c r="AP65" s="261"/>
      <c r="AQ65" s="257"/>
    </row>
    <row r="66" spans="1:43" ht="27.75" customHeight="1" x14ac:dyDescent="0.25">
      <c r="A66" s="378" t="s">
        <v>565</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72"/>
      <c r="AP66" s="272"/>
      <c r="AQ66" s="271"/>
    </row>
    <row r="67" spans="1:43" ht="11.25" customHeight="1" x14ac:dyDescent="0.25">
      <c r="A67" s="383" t="s">
        <v>261</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61"/>
      <c r="AP67" s="261"/>
      <c r="AQ67" s="257"/>
    </row>
    <row r="68" spans="1:43" ht="25.5" customHeight="1" x14ac:dyDescent="0.25">
      <c r="A68" s="378" t="s">
        <v>566</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72"/>
      <c r="AP68" s="272"/>
      <c r="AQ68" s="271"/>
    </row>
    <row r="69" spans="1:43" ht="12" customHeight="1" x14ac:dyDescent="0.25">
      <c r="A69" s="383" t="s">
        <v>260</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61"/>
      <c r="AP69" s="261"/>
      <c r="AQ69" s="257"/>
    </row>
    <row r="70" spans="1:43" ht="12.75" customHeight="1" x14ac:dyDescent="0.25">
      <c r="A70" s="387" t="s">
        <v>264</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1"/>
      <c r="AL70" s="381"/>
      <c r="AM70" s="381"/>
      <c r="AN70" s="381"/>
      <c r="AO70" s="272"/>
      <c r="AP70" s="272"/>
      <c r="AQ70" s="271"/>
    </row>
    <row r="71" spans="1:43" ht="12" customHeight="1" x14ac:dyDescent="0.25">
      <c r="A71" s="383" t="s">
        <v>259</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61"/>
      <c r="AP71" s="261"/>
      <c r="AQ71" s="257"/>
    </row>
    <row r="72" spans="1:43" ht="12.75" customHeight="1" thickBot="1" x14ac:dyDescent="0.3">
      <c r="A72" s="389" t="s">
        <v>263</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73"/>
      <c r="AP72" s="273"/>
      <c r="AQ72" s="271"/>
    </row>
    <row r="73" spans="1:43"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58"/>
      <c r="AN73" s="258"/>
      <c r="AO73" s="269"/>
      <c r="AP73" s="269"/>
      <c r="AQ73" s="255"/>
    </row>
    <row r="74" spans="1:43" ht="25.5" customHeight="1" x14ac:dyDescent="0.25">
      <c r="A74" s="393" t="s">
        <v>262</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4</v>
      </c>
      <c r="AL74" s="395"/>
      <c r="AM74" s="395" t="s">
        <v>560</v>
      </c>
      <c r="AN74" s="395"/>
      <c r="AO74" s="260" t="s">
        <v>561</v>
      </c>
      <c r="AP74" s="260" t="s">
        <v>562</v>
      </c>
      <c r="AQ74" s="257"/>
    </row>
    <row r="75" spans="1:43" ht="25.5" customHeight="1" x14ac:dyDescent="0.25">
      <c r="A75" s="378" t="s">
        <v>566</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274"/>
      <c r="AP75" s="274"/>
      <c r="AQ75" s="271"/>
    </row>
    <row r="76" spans="1:43" ht="12" customHeight="1" x14ac:dyDescent="0.25">
      <c r="A76" s="383" t="s">
        <v>261</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386"/>
      <c r="AN76" s="386"/>
      <c r="AO76" s="275"/>
      <c r="AP76" s="275"/>
      <c r="AQ76" s="257"/>
    </row>
    <row r="77" spans="1:43" ht="12" customHeight="1" x14ac:dyDescent="0.25">
      <c r="A77" s="383" t="s">
        <v>260</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386"/>
      <c r="AN77" s="386"/>
      <c r="AO77" s="275"/>
      <c r="AP77" s="275"/>
      <c r="AQ77" s="257"/>
    </row>
    <row r="78" spans="1:43" ht="12" customHeight="1" x14ac:dyDescent="0.25">
      <c r="A78" s="383" t="s">
        <v>259</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386"/>
      <c r="AN78" s="386"/>
      <c r="AO78" s="275"/>
      <c r="AP78" s="275"/>
      <c r="AQ78" s="257"/>
    </row>
    <row r="79" spans="1:43" ht="12" customHeight="1" x14ac:dyDescent="0.25">
      <c r="A79" s="383" t="s">
        <v>258</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386"/>
      <c r="AN79" s="386"/>
      <c r="AO79" s="275"/>
      <c r="AP79" s="275"/>
      <c r="AQ79" s="257"/>
    </row>
    <row r="80" spans="1:43" ht="12" customHeight="1" x14ac:dyDescent="0.25">
      <c r="A80" s="383" t="s">
        <v>257</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386"/>
      <c r="AN80" s="386"/>
      <c r="AO80" s="275"/>
      <c r="AP80" s="275"/>
      <c r="AQ80" s="257"/>
    </row>
    <row r="81" spans="1:45" ht="12.75" customHeight="1" x14ac:dyDescent="0.25">
      <c r="A81" s="383" t="s">
        <v>256</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386"/>
      <c r="AN81" s="386"/>
      <c r="AO81" s="275"/>
      <c r="AP81" s="275"/>
      <c r="AQ81" s="257"/>
    </row>
    <row r="82" spans="1:45" ht="12.75" customHeight="1" x14ac:dyDescent="0.25">
      <c r="A82" s="383" t="s">
        <v>255</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386"/>
      <c r="AN82" s="386"/>
      <c r="AO82" s="275"/>
      <c r="AP82" s="275"/>
      <c r="AQ82" s="257"/>
    </row>
    <row r="83" spans="1:45" ht="12" customHeight="1" x14ac:dyDescent="0.25">
      <c r="A83" s="387" t="s">
        <v>254</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1"/>
      <c r="AL83" s="381"/>
      <c r="AM83" s="382"/>
      <c r="AN83" s="382"/>
      <c r="AO83" s="274"/>
      <c r="AP83" s="274"/>
      <c r="AQ83" s="271"/>
    </row>
    <row r="84" spans="1:45" ht="12" customHeight="1" x14ac:dyDescent="0.25">
      <c r="A84" s="387" t="s">
        <v>567</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1"/>
      <c r="AL84" s="381"/>
      <c r="AM84" s="382"/>
      <c r="AN84" s="382"/>
      <c r="AO84" s="274"/>
      <c r="AP84" s="274"/>
      <c r="AQ84" s="271"/>
    </row>
    <row r="85" spans="1:45" ht="12" customHeight="1" x14ac:dyDescent="0.25">
      <c r="A85" s="383" t="s">
        <v>253</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386"/>
      <c r="AN85" s="386"/>
      <c r="AO85" s="275"/>
      <c r="AP85" s="275"/>
      <c r="AQ85" s="255"/>
    </row>
    <row r="86" spans="1:45" ht="27.75" customHeight="1" x14ac:dyDescent="0.25">
      <c r="A86" s="378" t="s">
        <v>568</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274"/>
      <c r="AP86" s="274"/>
      <c r="AQ86" s="271"/>
    </row>
    <row r="87" spans="1:45" x14ac:dyDescent="0.25">
      <c r="A87" s="378" t="s">
        <v>569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274"/>
      <c r="AP87" s="274"/>
      <c r="AQ87" s="271"/>
    </row>
    <row r="88" spans="1:45" ht="14.25" customHeight="1" x14ac:dyDescent="0.25">
      <c r="A88" s="367" t="s">
        <v>570</v>
      </c>
      <c r="B88" s="368"/>
      <c r="C88" s="368"/>
      <c r="D88" s="369"/>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370"/>
      <c r="AL88" s="371"/>
      <c r="AM88" s="372"/>
      <c r="AN88" s="373"/>
      <c r="AO88" s="274"/>
      <c r="AP88" s="274"/>
      <c r="AQ88" s="271"/>
    </row>
    <row r="89" spans="1:45" x14ac:dyDescent="0.25">
      <c r="A89" s="367" t="s">
        <v>571</v>
      </c>
      <c r="B89" s="368"/>
      <c r="C89" s="368"/>
      <c r="D89" s="369"/>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370"/>
      <c r="AL89" s="371"/>
      <c r="AM89" s="372"/>
      <c r="AN89" s="373"/>
      <c r="AO89" s="274"/>
      <c r="AP89" s="274"/>
      <c r="AQ89" s="255"/>
    </row>
    <row r="90" spans="1:45" ht="12" customHeight="1" thickBot="1" x14ac:dyDescent="0.3">
      <c r="A90" s="277" t="s">
        <v>572</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374"/>
      <c r="AL90" s="375"/>
      <c r="AM90" s="376"/>
      <c r="AN90" s="377"/>
      <c r="AO90" s="279"/>
      <c r="AP90" s="279"/>
      <c r="AQ90" s="257"/>
    </row>
    <row r="91" spans="1:45"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80"/>
    </row>
    <row r="92" spans="1:45" ht="13.5" customHeight="1" x14ac:dyDescent="0.25">
      <c r="A92" s="258" t="s">
        <v>573</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80"/>
    </row>
    <row r="93" spans="1:45" ht="13.5" customHeight="1" x14ac:dyDescent="0.25">
      <c r="A93" s="281" t="s">
        <v>574</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ht="11.25" customHeight="1" x14ac:dyDescent="0.25">
      <c r="A94" s="281" t="s">
        <v>575</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5"/>
    </row>
    <row r="95" spans="1:45" x14ac:dyDescent="0.25">
      <c r="A95" s="281" t="s">
        <v>576</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5"/>
    </row>
    <row r="96" spans="1:45" x14ac:dyDescent="0.25">
      <c r="A96" s="258" t="s">
        <v>577</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view="pageBreakPreview" topLeftCell="A28" zoomScale="60" workbookViewId="0">
      <selection activeCell="J40" sqref="J40"/>
    </sheetView>
  </sheetViews>
  <sheetFormatPr defaultRowHeight="15.75" x14ac:dyDescent="0.25"/>
  <cols>
    <col min="1" max="1" width="9.140625" style="58"/>
    <col min="2" max="2" width="37.7109375" style="58" customWidth="1"/>
    <col min="3" max="3" width="17" style="58" customWidth="1"/>
    <col min="4" max="4" width="16.42578125" style="58" customWidth="1"/>
    <col min="5" max="6" width="0" style="58" hidden="1" customWidth="1"/>
    <col min="7" max="7" width="22.140625" style="58" customWidth="1"/>
    <col min="8" max="8" width="15.5703125" style="58" customWidth="1"/>
    <col min="9" max="10" width="18.28515625" style="58" customWidth="1"/>
    <col min="11" max="11" width="64.85546875" style="58" customWidth="1"/>
    <col min="12" max="12" width="32.28515625" style="58" customWidth="1"/>
    <col min="13" max="228" width="9.140625" style="58"/>
    <col min="229" max="229" width="37.7109375" style="58" customWidth="1"/>
    <col min="230" max="230" width="9.140625" style="58"/>
    <col min="231" max="231" width="12.85546875" style="58" customWidth="1"/>
    <col min="232" max="233" width="0" style="58" hidden="1" customWidth="1"/>
    <col min="234" max="234" width="18.28515625" style="58" customWidth="1"/>
    <col min="235" max="235" width="64.85546875" style="58" customWidth="1"/>
    <col min="236" max="239" width="9.140625" style="58"/>
    <col min="240" max="240" width="14.85546875" style="58" customWidth="1"/>
    <col min="241" max="484" width="9.140625" style="58"/>
    <col min="485" max="485" width="37.7109375" style="58" customWidth="1"/>
    <col min="486" max="486" width="9.140625" style="58"/>
    <col min="487" max="487" width="12.85546875" style="58" customWidth="1"/>
    <col min="488" max="489" width="0" style="58" hidden="1" customWidth="1"/>
    <col min="490" max="490" width="18.28515625" style="58" customWidth="1"/>
    <col min="491" max="491" width="64.85546875" style="58" customWidth="1"/>
    <col min="492" max="495" width="9.140625" style="58"/>
    <col min="496" max="496" width="14.85546875" style="58" customWidth="1"/>
    <col min="497" max="740" width="9.140625" style="58"/>
    <col min="741" max="741" width="37.7109375" style="58" customWidth="1"/>
    <col min="742" max="742" width="9.140625" style="58"/>
    <col min="743" max="743" width="12.85546875" style="58" customWidth="1"/>
    <col min="744" max="745" width="0" style="58" hidden="1" customWidth="1"/>
    <col min="746" max="746" width="18.28515625" style="58" customWidth="1"/>
    <col min="747" max="747" width="64.85546875" style="58" customWidth="1"/>
    <col min="748" max="751" width="9.140625" style="58"/>
    <col min="752" max="752" width="14.85546875" style="58" customWidth="1"/>
    <col min="753" max="996" width="9.140625" style="58"/>
    <col min="997" max="997" width="37.7109375" style="58" customWidth="1"/>
    <col min="998" max="998" width="9.140625" style="58"/>
    <col min="999" max="999" width="12.85546875" style="58" customWidth="1"/>
    <col min="1000" max="1001" width="0" style="58" hidden="1" customWidth="1"/>
    <col min="1002" max="1002" width="18.28515625" style="58" customWidth="1"/>
    <col min="1003" max="1003" width="64.85546875" style="58" customWidth="1"/>
    <col min="1004" max="1007" width="9.140625" style="58"/>
    <col min="1008" max="1008" width="14.85546875" style="58" customWidth="1"/>
    <col min="1009" max="1252" width="9.140625" style="58"/>
    <col min="1253" max="1253" width="37.7109375" style="58" customWidth="1"/>
    <col min="1254" max="1254" width="9.140625" style="58"/>
    <col min="1255" max="1255" width="12.85546875" style="58" customWidth="1"/>
    <col min="1256" max="1257" width="0" style="58" hidden="1" customWidth="1"/>
    <col min="1258" max="1258" width="18.28515625" style="58" customWidth="1"/>
    <col min="1259" max="1259" width="64.85546875" style="58" customWidth="1"/>
    <col min="1260" max="1263" width="9.140625" style="58"/>
    <col min="1264" max="1264" width="14.85546875" style="58" customWidth="1"/>
    <col min="1265" max="1508" width="9.140625" style="58"/>
    <col min="1509" max="1509" width="37.7109375" style="58" customWidth="1"/>
    <col min="1510" max="1510" width="9.140625" style="58"/>
    <col min="1511" max="1511" width="12.85546875" style="58" customWidth="1"/>
    <col min="1512" max="1513" width="0" style="58" hidden="1" customWidth="1"/>
    <col min="1514" max="1514" width="18.28515625" style="58" customWidth="1"/>
    <col min="1515" max="1515" width="64.85546875" style="58" customWidth="1"/>
    <col min="1516" max="1519" width="9.140625" style="58"/>
    <col min="1520" max="1520" width="14.85546875" style="58" customWidth="1"/>
    <col min="1521" max="1764" width="9.140625" style="58"/>
    <col min="1765" max="1765" width="37.7109375" style="58" customWidth="1"/>
    <col min="1766" max="1766" width="9.140625" style="58"/>
    <col min="1767" max="1767" width="12.85546875" style="58" customWidth="1"/>
    <col min="1768" max="1769" width="0" style="58" hidden="1" customWidth="1"/>
    <col min="1770" max="1770" width="18.28515625" style="58" customWidth="1"/>
    <col min="1771" max="1771" width="64.85546875" style="58" customWidth="1"/>
    <col min="1772" max="1775" width="9.140625" style="58"/>
    <col min="1776" max="1776" width="14.85546875" style="58" customWidth="1"/>
    <col min="1777" max="2020" width="9.140625" style="58"/>
    <col min="2021" max="2021" width="37.7109375" style="58" customWidth="1"/>
    <col min="2022" max="2022" width="9.140625" style="58"/>
    <col min="2023" max="2023" width="12.85546875" style="58" customWidth="1"/>
    <col min="2024" max="2025" width="0" style="58" hidden="1" customWidth="1"/>
    <col min="2026" max="2026" width="18.28515625" style="58" customWidth="1"/>
    <col min="2027" max="2027" width="64.85546875" style="58" customWidth="1"/>
    <col min="2028" max="2031" width="9.140625" style="58"/>
    <col min="2032" max="2032" width="14.85546875" style="58" customWidth="1"/>
    <col min="2033" max="2276" width="9.140625" style="58"/>
    <col min="2277" max="2277" width="37.7109375" style="58" customWidth="1"/>
    <col min="2278" max="2278" width="9.140625" style="58"/>
    <col min="2279" max="2279" width="12.85546875" style="58" customWidth="1"/>
    <col min="2280" max="2281" width="0" style="58" hidden="1" customWidth="1"/>
    <col min="2282" max="2282" width="18.28515625" style="58" customWidth="1"/>
    <col min="2283" max="2283" width="64.85546875" style="58" customWidth="1"/>
    <col min="2284" max="2287" width="9.140625" style="58"/>
    <col min="2288" max="2288" width="14.85546875" style="58" customWidth="1"/>
    <col min="2289" max="2532" width="9.140625" style="58"/>
    <col min="2533" max="2533" width="37.7109375" style="58" customWidth="1"/>
    <col min="2534" max="2534" width="9.140625" style="58"/>
    <col min="2535" max="2535" width="12.85546875" style="58" customWidth="1"/>
    <col min="2536" max="2537" width="0" style="58" hidden="1" customWidth="1"/>
    <col min="2538" max="2538" width="18.28515625" style="58" customWidth="1"/>
    <col min="2539" max="2539" width="64.85546875" style="58" customWidth="1"/>
    <col min="2540" max="2543" width="9.140625" style="58"/>
    <col min="2544" max="2544" width="14.85546875" style="58" customWidth="1"/>
    <col min="2545" max="2788" width="9.140625" style="58"/>
    <col min="2789" max="2789" width="37.7109375" style="58" customWidth="1"/>
    <col min="2790" max="2790" width="9.140625" style="58"/>
    <col min="2791" max="2791" width="12.85546875" style="58" customWidth="1"/>
    <col min="2792" max="2793" width="0" style="58" hidden="1" customWidth="1"/>
    <col min="2794" max="2794" width="18.28515625" style="58" customWidth="1"/>
    <col min="2795" max="2795" width="64.85546875" style="58" customWidth="1"/>
    <col min="2796" max="2799" width="9.140625" style="58"/>
    <col min="2800" max="2800" width="14.85546875" style="58" customWidth="1"/>
    <col min="2801" max="3044" width="9.140625" style="58"/>
    <col min="3045" max="3045" width="37.7109375" style="58" customWidth="1"/>
    <col min="3046" max="3046" width="9.140625" style="58"/>
    <col min="3047" max="3047" width="12.85546875" style="58" customWidth="1"/>
    <col min="3048" max="3049" width="0" style="58" hidden="1" customWidth="1"/>
    <col min="3050" max="3050" width="18.28515625" style="58" customWidth="1"/>
    <col min="3051" max="3051" width="64.85546875" style="58" customWidth="1"/>
    <col min="3052" max="3055" width="9.140625" style="58"/>
    <col min="3056" max="3056" width="14.85546875" style="58" customWidth="1"/>
    <col min="3057" max="3300" width="9.140625" style="58"/>
    <col min="3301" max="3301" width="37.7109375" style="58" customWidth="1"/>
    <col min="3302" max="3302" width="9.140625" style="58"/>
    <col min="3303" max="3303" width="12.85546875" style="58" customWidth="1"/>
    <col min="3304" max="3305" width="0" style="58" hidden="1" customWidth="1"/>
    <col min="3306" max="3306" width="18.28515625" style="58" customWidth="1"/>
    <col min="3307" max="3307" width="64.85546875" style="58" customWidth="1"/>
    <col min="3308" max="3311" width="9.140625" style="58"/>
    <col min="3312" max="3312" width="14.85546875" style="58" customWidth="1"/>
    <col min="3313" max="3556" width="9.140625" style="58"/>
    <col min="3557" max="3557" width="37.7109375" style="58" customWidth="1"/>
    <col min="3558" max="3558" width="9.140625" style="58"/>
    <col min="3559" max="3559" width="12.85546875" style="58" customWidth="1"/>
    <col min="3560" max="3561" width="0" style="58" hidden="1" customWidth="1"/>
    <col min="3562" max="3562" width="18.28515625" style="58" customWidth="1"/>
    <col min="3563" max="3563" width="64.85546875" style="58" customWidth="1"/>
    <col min="3564" max="3567" width="9.140625" style="58"/>
    <col min="3568" max="3568" width="14.85546875" style="58" customWidth="1"/>
    <col min="3569" max="3812" width="9.140625" style="58"/>
    <col min="3813" max="3813" width="37.7109375" style="58" customWidth="1"/>
    <col min="3814" max="3814" width="9.140625" style="58"/>
    <col min="3815" max="3815" width="12.85546875" style="58" customWidth="1"/>
    <col min="3816" max="3817" width="0" style="58" hidden="1" customWidth="1"/>
    <col min="3818" max="3818" width="18.28515625" style="58" customWidth="1"/>
    <col min="3819" max="3819" width="64.85546875" style="58" customWidth="1"/>
    <col min="3820" max="3823" width="9.140625" style="58"/>
    <col min="3824" max="3824" width="14.85546875" style="58" customWidth="1"/>
    <col min="3825" max="4068" width="9.140625" style="58"/>
    <col min="4069" max="4069" width="37.7109375" style="58" customWidth="1"/>
    <col min="4070" max="4070" width="9.140625" style="58"/>
    <col min="4071" max="4071" width="12.85546875" style="58" customWidth="1"/>
    <col min="4072" max="4073" width="0" style="58" hidden="1" customWidth="1"/>
    <col min="4074" max="4074" width="18.28515625" style="58" customWidth="1"/>
    <col min="4075" max="4075" width="64.85546875" style="58" customWidth="1"/>
    <col min="4076" max="4079" width="9.140625" style="58"/>
    <col min="4080" max="4080" width="14.85546875" style="58" customWidth="1"/>
    <col min="4081" max="4324" width="9.140625" style="58"/>
    <col min="4325" max="4325" width="37.7109375" style="58" customWidth="1"/>
    <col min="4326" max="4326" width="9.140625" style="58"/>
    <col min="4327" max="4327" width="12.85546875" style="58" customWidth="1"/>
    <col min="4328" max="4329" width="0" style="58" hidden="1" customWidth="1"/>
    <col min="4330" max="4330" width="18.28515625" style="58" customWidth="1"/>
    <col min="4331" max="4331" width="64.85546875" style="58" customWidth="1"/>
    <col min="4332" max="4335" width="9.140625" style="58"/>
    <col min="4336" max="4336" width="14.85546875" style="58" customWidth="1"/>
    <col min="4337" max="4580" width="9.140625" style="58"/>
    <col min="4581" max="4581" width="37.7109375" style="58" customWidth="1"/>
    <col min="4582" max="4582" width="9.140625" style="58"/>
    <col min="4583" max="4583" width="12.85546875" style="58" customWidth="1"/>
    <col min="4584" max="4585" width="0" style="58" hidden="1" customWidth="1"/>
    <col min="4586" max="4586" width="18.28515625" style="58" customWidth="1"/>
    <col min="4587" max="4587" width="64.85546875" style="58" customWidth="1"/>
    <col min="4588" max="4591" width="9.140625" style="58"/>
    <col min="4592" max="4592" width="14.85546875" style="58" customWidth="1"/>
    <col min="4593" max="4836" width="9.140625" style="58"/>
    <col min="4837" max="4837" width="37.7109375" style="58" customWidth="1"/>
    <col min="4838" max="4838" width="9.140625" style="58"/>
    <col min="4839" max="4839" width="12.85546875" style="58" customWidth="1"/>
    <col min="4840" max="4841" width="0" style="58" hidden="1" customWidth="1"/>
    <col min="4842" max="4842" width="18.28515625" style="58" customWidth="1"/>
    <col min="4843" max="4843" width="64.85546875" style="58" customWidth="1"/>
    <col min="4844" max="4847" width="9.140625" style="58"/>
    <col min="4848" max="4848" width="14.85546875" style="58" customWidth="1"/>
    <col min="4849" max="5092" width="9.140625" style="58"/>
    <col min="5093" max="5093" width="37.7109375" style="58" customWidth="1"/>
    <col min="5094" max="5094" width="9.140625" style="58"/>
    <col min="5095" max="5095" width="12.85546875" style="58" customWidth="1"/>
    <col min="5096" max="5097" width="0" style="58" hidden="1" customWidth="1"/>
    <col min="5098" max="5098" width="18.28515625" style="58" customWidth="1"/>
    <col min="5099" max="5099" width="64.85546875" style="58" customWidth="1"/>
    <col min="5100" max="5103" width="9.140625" style="58"/>
    <col min="5104" max="5104" width="14.85546875" style="58" customWidth="1"/>
    <col min="5105" max="5348" width="9.140625" style="58"/>
    <col min="5349" max="5349" width="37.7109375" style="58" customWidth="1"/>
    <col min="5350" max="5350" width="9.140625" style="58"/>
    <col min="5351" max="5351" width="12.85546875" style="58" customWidth="1"/>
    <col min="5352" max="5353" width="0" style="58" hidden="1" customWidth="1"/>
    <col min="5354" max="5354" width="18.28515625" style="58" customWidth="1"/>
    <col min="5355" max="5355" width="64.85546875" style="58" customWidth="1"/>
    <col min="5356" max="5359" width="9.140625" style="58"/>
    <col min="5360" max="5360" width="14.85546875" style="58" customWidth="1"/>
    <col min="5361" max="5604" width="9.140625" style="58"/>
    <col min="5605" max="5605" width="37.7109375" style="58" customWidth="1"/>
    <col min="5606" max="5606" width="9.140625" style="58"/>
    <col min="5607" max="5607" width="12.85546875" style="58" customWidth="1"/>
    <col min="5608" max="5609" width="0" style="58" hidden="1" customWidth="1"/>
    <col min="5610" max="5610" width="18.28515625" style="58" customWidth="1"/>
    <col min="5611" max="5611" width="64.85546875" style="58" customWidth="1"/>
    <col min="5612" max="5615" width="9.140625" style="58"/>
    <col min="5616" max="5616" width="14.85546875" style="58" customWidth="1"/>
    <col min="5617" max="5860" width="9.140625" style="58"/>
    <col min="5861" max="5861" width="37.7109375" style="58" customWidth="1"/>
    <col min="5862" max="5862" width="9.140625" style="58"/>
    <col min="5863" max="5863" width="12.85546875" style="58" customWidth="1"/>
    <col min="5864" max="5865" width="0" style="58" hidden="1" customWidth="1"/>
    <col min="5866" max="5866" width="18.28515625" style="58" customWidth="1"/>
    <col min="5867" max="5867" width="64.85546875" style="58" customWidth="1"/>
    <col min="5868" max="5871" width="9.140625" style="58"/>
    <col min="5872" max="5872" width="14.85546875" style="58" customWidth="1"/>
    <col min="5873" max="6116" width="9.140625" style="58"/>
    <col min="6117" max="6117" width="37.7109375" style="58" customWidth="1"/>
    <col min="6118" max="6118" width="9.140625" style="58"/>
    <col min="6119" max="6119" width="12.85546875" style="58" customWidth="1"/>
    <col min="6120" max="6121" width="0" style="58" hidden="1" customWidth="1"/>
    <col min="6122" max="6122" width="18.28515625" style="58" customWidth="1"/>
    <col min="6123" max="6123" width="64.85546875" style="58" customWidth="1"/>
    <col min="6124" max="6127" width="9.140625" style="58"/>
    <col min="6128" max="6128" width="14.85546875" style="58" customWidth="1"/>
    <col min="6129" max="6372" width="9.140625" style="58"/>
    <col min="6373" max="6373" width="37.7109375" style="58" customWidth="1"/>
    <col min="6374" max="6374" width="9.140625" style="58"/>
    <col min="6375" max="6375" width="12.85546875" style="58" customWidth="1"/>
    <col min="6376" max="6377" width="0" style="58" hidden="1" customWidth="1"/>
    <col min="6378" max="6378" width="18.28515625" style="58" customWidth="1"/>
    <col min="6379" max="6379" width="64.85546875" style="58" customWidth="1"/>
    <col min="6380" max="6383" width="9.140625" style="58"/>
    <col min="6384" max="6384" width="14.85546875" style="58" customWidth="1"/>
    <col min="6385" max="6628" width="9.140625" style="58"/>
    <col min="6629" max="6629" width="37.7109375" style="58" customWidth="1"/>
    <col min="6630" max="6630" width="9.140625" style="58"/>
    <col min="6631" max="6631" width="12.85546875" style="58" customWidth="1"/>
    <col min="6632" max="6633" width="0" style="58" hidden="1" customWidth="1"/>
    <col min="6634" max="6634" width="18.28515625" style="58" customWidth="1"/>
    <col min="6635" max="6635" width="64.85546875" style="58" customWidth="1"/>
    <col min="6636" max="6639" width="9.140625" style="58"/>
    <col min="6640" max="6640" width="14.85546875" style="58" customWidth="1"/>
    <col min="6641" max="6884" width="9.140625" style="58"/>
    <col min="6885" max="6885" width="37.7109375" style="58" customWidth="1"/>
    <col min="6886" max="6886" width="9.140625" style="58"/>
    <col min="6887" max="6887" width="12.85546875" style="58" customWidth="1"/>
    <col min="6888" max="6889" width="0" style="58" hidden="1" customWidth="1"/>
    <col min="6890" max="6890" width="18.28515625" style="58" customWidth="1"/>
    <col min="6891" max="6891" width="64.85546875" style="58" customWidth="1"/>
    <col min="6892" max="6895" width="9.140625" style="58"/>
    <col min="6896" max="6896" width="14.85546875" style="58" customWidth="1"/>
    <col min="6897" max="7140" width="9.140625" style="58"/>
    <col min="7141" max="7141" width="37.7109375" style="58" customWidth="1"/>
    <col min="7142" max="7142" width="9.140625" style="58"/>
    <col min="7143" max="7143" width="12.85546875" style="58" customWidth="1"/>
    <col min="7144" max="7145" width="0" style="58" hidden="1" customWidth="1"/>
    <col min="7146" max="7146" width="18.28515625" style="58" customWidth="1"/>
    <col min="7147" max="7147" width="64.85546875" style="58" customWidth="1"/>
    <col min="7148" max="7151" width="9.140625" style="58"/>
    <col min="7152" max="7152" width="14.85546875" style="58" customWidth="1"/>
    <col min="7153" max="7396" width="9.140625" style="58"/>
    <col min="7397" max="7397" width="37.7109375" style="58" customWidth="1"/>
    <col min="7398" max="7398" width="9.140625" style="58"/>
    <col min="7399" max="7399" width="12.85546875" style="58" customWidth="1"/>
    <col min="7400" max="7401" width="0" style="58" hidden="1" customWidth="1"/>
    <col min="7402" max="7402" width="18.28515625" style="58" customWidth="1"/>
    <col min="7403" max="7403" width="64.85546875" style="58" customWidth="1"/>
    <col min="7404" max="7407" width="9.140625" style="58"/>
    <col min="7408" max="7408" width="14.85546875" style="58" customWidth="1"/>
    <col min="7409" max="7652" width="9.140625" style="58"/>
    <col min="7653" max="7653" width="37.7109375" style="58" customWidth="1"/>
    <col min="7654" max="7654" width="9.140625" style="58"/>
    <col min="7655" max="7655" width="12.85546875" style="58" customWidth="1"/>
    <col min="7656" max="7657" width="0" style="58" hidden="1" customWidth="1"/>
    <col min="7658" max="7658" width="18.28515625" style="58" customWidth="1"/>
    <col min="7659" max="7659" width="64.85546875" style="58" customWidth="1"/>
    <col min="7660" max="7663" width="9.140625" style="58"/>
    <col min="7664" max="7664" width="14.85546875" style="58" customWidth="1"/>
    <col min="7665" max="7908" width="9.140625" style="58"/>
    <col min="7909" max="7909" width="37.7109375" style="58" customWidth="1"/>
    <col min="7910" max="7910" width="9.140625" style="58"/>
    <col min="7911" max="7911" width="12.85546875" style="58" customWidth="1"/>
    <col min="7912" max="7913" width="0" style="58" hidden="1" customWidth="1"/>
    <col min="7914" max="7914" width="18.28515625" style="58" customWidth="1"/>
    <col min="7915" max="7915" width="64.85546875" style="58" customWidth="1"/>
    <col min="7916" max="7919" width="9.140625" style="58"/>
    <col min="7920" max="7920" width="14.85546875" style="58" customWidth="1"/>
    <col min="7921" max="8164" width="9.140625" style="58"/>
    <col min="8165" max="8165" width="37.7109375" style="58" customWidth="1"/>
    <col min="8166" max="8166" width="9.140625" style="58"/>
    <col min="8167" max="8167" width="12.85546875" style="58" customWidth="1"/>
    <col min="8168" max="8169" width="0" style="58" hidden="1" customWidth="1"/>
    <col min="8170" max="8170" width="18.28515625" style="58" customWidth="1"/>
    <col min="8171" max="8171" width="64.85546875" style="58" customWidth="1"/>
    <col min="8172" max="8175" width="9.140625" style="58"/>
    <col min="8176" max="8176" width="14.85546875" style="58" customWidth="1"/>
    <col min="8177" max="8420" width="9.140625" style="58"/>
    <col min="8421" max="8421" width="37.7109375" style="58" customWidth="1"/>
    <col min="8422" max="8422" width="9.140625" style="58"/>
    <col min="8423" max="8423" width="12.85546875" style="58" customWidth="1"/>
    <col min="8424" max="8425" width="0" style="58" hidden="1" customWidth="1"/>
    <col min="8426" max="8426" width="18.28515625" style="58" customWidth="1"/>
    <col min="8427" max="8427" width="64.85546875" style="58" customWidth="1"/>
    <col min="8428" max="8431" width="9.140625" style="58"/>
    <col min="8432" max="8432" width="14.85546875" style="58" customWidth="1"/>
    <col min="8433" max="8676" width="9.140625" style="58"/>
    <col min="8677" max="8677" width="37.7109375" style="58" customWidth="1"/>
    <col min="8678" max="8678" width="9.140625" style="58"/>
    <col min="8679" max="8679" width="12.85546875" style="58" customWidth="1"/>
    <col min="8680" max="8681" width="0" style="58" hidden="1" customWidth="1"/>
    <col min="8682" max="8682" width="18.28515625" style="58" customWidth="1"/>
    <col min="8683" max="8683" width="64.85546875" style="58" customWidth="1"/>
    <col min="8684" max="8687" width="9.140625" style="58"/>
    <col min="8688" max="8688" width="14.85546875" style="58" customWidth="1"/>
    <col min="8689" max="8932" width="9.140625" style="58"/>
    <col min="8933" max="8933" width="37.7109375" style="58" customWidth="1"/>
    <col min="8934" max="8934" width="9.140625" style="58"/>
    <col min="8935" max="8935" width="12.85546875" style="58" customWidth="1"/>
    <col min="8936" max="8937" width="0" style="58" hidden="1" customWidth="1"/>
    <col min="8938" max="8938" width="18.28515625" style="58" customWidth="1"/>
    <col min="8939" max="8939" width="64.85546875" style="58" customWidth="1"/>
    <col min="8940" max="8943" width="9.140625" style="58"/>
    <col min="8944" max="8944" width="14.85546875" style="58" customWidth="1"/>
    <col min="8945" max="9188" width="9.140625" style="58"/>
    <col min="9189" max="9189" width="37.7109375" style="58" customWidth="1"/>
    <col min="9190" max="9190" width="9.140625" style="58"/>
    <col min="9191" max="9191" width="12.85546875" style="58" customWidth="1"/>
    <col min="9192" max="9193" width="0" style="58" hidden="1" customWidth="1"/>
    <col min="9194" max="9194" width="18.28515625" style="58" customWidth="1"/>
    <col min="9195" max="9195" width="64.85546875" style="58" customWidth="1"/>
    <col min="9196" max="9199" width="9.140625" style="58"/>
    <col min="9200" max="9200" width="14.85546875" style="58" customWidth="1"/>
    <col min="9201" max="9444" width="9.140625" style="58"/>
    <col min="9445" max="9445" width="37.7109375" style="58" customWidth="1"/>
    <col min="9446" max="9446" width="9.140625" style="58"/>
    <col min="9447" max="9447" width="12.85546875" style="58" customWidth="1"/>
    <col min="9448" max="9449" width="0" style="58" hidden="1" customWidth="1"/>
    <col min="9450" max="9450" width="18.28515625" style="58" customWidth="1"/>
    <col min="9451" max="9451" width="64.85546875" style="58" customWidth="1"/>
    <col min="9452" max="9455" width="9.140625" style="58"/>
    <col min="9456" max="9456" width="14.85546875" style="58" customWidth="1"/>
    <col min="9457" max="9700" width="9.140625" style="58"/>
    <col min="9701" max="9701" width="37.7109375" style="58" customWidth="1"/>
    <col min="9702" max="9702" width="9.140625" style="58"/>
    <col min="9703" max="9703" width="12.85546875" style="58" customWidth="1"/>
    <col min="9704" max="9705" width="0" style="58" hidden="1" customWidth="1"/>
    <col min="9706" max="9706" width="18.28515625" style="58" customWidth="1"/>
    <col min="9707" max="9707" width="64.85546875" style="58" customWidth="1"/>
    <col min="9708" max="9711" width="9.140625" style="58"/>
    <col min="9712" max="9712" width="14.85546875" style="58" customWidth="1"/>
    <col min="9713" max="9956" width="9.140625" style="58"/>
    <col min="9957" max="9957" width="37.7109375" style="58" customWidth="1"/>
    <col min="9958" max="9958" width="9.140625" style="58"/>
    <col min="9959" max="9959" width="12.85546875" style="58" customWidth="1"/>
    <col min="9960" max="9961" width="0" style="58" hidden="1" customWidth="1"/>
    <col min="9962" max="9962" width="18.28515625" style="58" customWidth="1"/>
    <col min="9963" max="9963" width="64.85546875" style="58" customWidth="1"/>
    <col min="9964" max="9967" width="9.140625" style="58"/>
    <col min="9968" max="9968" width="14.85546875" style="58" customWidth="1"/>
    <col min="9969" max="10212" width="9.140625" style="58"/>
    <col min="10213" max="10213" width="37.7109375" style="58" customWidth="1"/>
    <col min="10214" max="10214" width="9.140625" style="58"/>
    <col min="10215" max="10215" width="12.85546875" style="58" customWidth="1"/>
    <col min="10216" max="10217" width="0" style="58" hidden="1" customWidth="1"/>
    <col min="10218" max="10218" width="18.28515625" style="58" customWidth="1"/>
    <col min="10219" max="10219" width="64.85546875" style="58" customWidth="1"/>
    <col min="10220" max="10223" width="9.140625" style="58"/>
    <col min="10224" max="10224" width="14.85546875" style="58" customWidth="1"/>
    <col min="10225" max="10468" width="9.140625" style="58"/>
    <col min="10469" max="10469" width="37.7109375" style="58" customWidth="1"/>
    <col min="10470" max="10470" width="9.140625" style="58"/>
    <col min="10471" max="10471" width="12.85546875" style="58" customWidth="1"/>
    <col min="10472" max="10473" width="0" style="58" hidden="1" customWidth="1"/>
    <col min="10474" max="10474" width="18.28515625" style="58" customWidth="1"/>
    <col min="10475" max="10475" width="64.85546875" style="58" customWidth="1"/>
    <col min="10476" max="10479" width="9.140625" style="58"/>
    <col min="10480" max="10480" width="14.85546875" style="58" customWidth="1"/>
    <col min="10481" max="10724" width="9.140625" style="58"/>
    <col min="10725" max="10725" width="37.7109375" style="58" customWidth="1"/>
    <col min="10726" max="10726" width="9.140625" style="58"/>
    <col min="10727" max="10727" width="12.85546875" style="58" customWidth="1"/>
    <col min="10728" max="10729" width="0" style="58" hidden="1" customWidth="1"/>
    <col min="10730" max="10730" width="18.28515625" style="58" customWidth="1"/>
    <col min="10731" max="10731" width="64.85546875" style="58" customWidth="1"/>
    <col min="10732" max="10735" width="9.140625" style="58"/>
    <col min="10736" max="10736" width="14.85546875" style="58" customWidth="1"/>
    <col min="10737" max="10980" width="9.140625" style="58"/>
    <col min="10981" max="10981" width="37.7109375" style="58" customWidth="1"/>
    <col min="10982" max="10982" width="9.140625" style="58"/>
    <col min="10983" max="10983" width="12.85546875" style="58" customWidth="1"/>
    <col min="10984" max="10985" width="0" style="58" hidden="1" customWidth="1"/>
    <col min="10986" max="10986" width="18.28515625" style="58" customWidth="1"/>
    <col min="10987" max="10987" width="64.85546875" style="58" customWidth="1"/>
    <col min="10988" max="10991" width="9.140625" style="58"/>
    <col min="10992" max="10992" width="14.85546875" style="58" customWidth="1"/>
    <col min="10993" max="11236" width="9.140625" style="58"/>
    <col min="11237" max="11237" width="37.7109375" style="58" customWidth="1"/>
    <col min="11238" max="11238" width="9.140625" style="58"/>
    <col min="11239" max="11239" width="12.85546875" style="58" customWidth="1"/>
    <col min="11240" max="11241" width="0" style="58" hidden="1" customWidth="1"/>
    <col min="11242" max="11242" width="18.28515625" style="58" customWidth="1"/>
    <col min="11243" max="11243" width="64.85546875" style="58" customWidth="1"/>
    <col min="11244" max="11247" width="9.140625" style="58"/>
    <col min="11248" max="11248" width="14.85546875" style="58" customWidth="1"/>
    <col min="11249" max="11492" width="9.140625" style="58"/>
    <col min="11493" max="11493" width="37.7109375" style="58" customWidth="1"/>
    <col min="11494" max="11494" width="9.140625" style="58"/>
    <col min="11495" max="11495" width="12.85546875" style="58" customWidth="1"/>
    <col min="11496" max="11497" width="0" style="58" hidden="1" customWidth="1"/>
    <col min="11498" max="11498" width="18.28515625" style="58" customWidth="1"/>
    <col min="11499" max="11499" width="64.85546875" style="58" customWidth="1"/>
    <col min="11500" max="11503" width="9.140625" style="58"/>
    <col min="11504" max="11504" width="14.85546875" style="58" customWidth="1"/>
    <col min="11505" max="11748" width="9.140625" style="58"/>
    <col min="11749" max="11749" width="37.7109375" style="58" customWidth="1"/>
    <col min="11750" max="11750" width="9.140625" style="58"/>
    <col min="11751" max="11751" width="12.85546875" style="58" customWidth="1"/>
    <col min="11752" max="11753" width="0" style="58" hidden="1" customWidth="1"/>
    <col min="11754" max="11754" width="18.28515625" style="58" customWidth="1"/>
    <col min="11755" max="11755" width="64.85546875" style="58" customWidth="1"/>
    <col min="11756" max="11759" width="9.140625" style="58"/>
    <col min="11760" max="11760" width="14.85546875" style="58" customWidth="1"/>
    <col min="11761" max="12004" width="9.140625" style="58"/>
    <col min="12005" max="12005" width="37.7109375" style="58" customWidth="1"/>
    <col min="12006" max="12006" width="9.140625" style="58"/>
    <col min="12007" max="12007" width="12.85546875" style="58" customWidth="1"/>
    <col min="12008" max="12009" width="0" style="58" hidden="1" customWidth="1"/>
    <col min="12010" max="12010" width="18.28515625" style="58" customWidth="1"/>
    <col min="12011" max="12011" width="64.85546875" style="58" customWidth="1"/>
    <col min="12012" max="12015" width="9.140625" style="58"/>
    <col min="12016" max="12016" width="14.85546875" style="58" customWidth="1"/>
    <col min="12017" max="12260" width="9.140625" style="58"/>
    <col min="12261" max="12261" width="37.7109375" style="58" customWidth="1"/>
    <col min="12262" max="12262" width="9.140625" style="58"/>
    <col min="12263" max="12263" width="12.85546875" style="58" customWidth="1"/>
    <col min="12264" max="12265" width="0" style="58" hidden="1" customWidth="1"/>
    <col min="12266" max="12266" width="18.28515625" style="58" customWidth="1"/>
    <col min="12267" max="12267" width="64.85546875" style="58" customWidth="1"/>
    <col min="12268" max="12271" width="9.140625" style="58"/>
    <col min="12272" max="12272" width="14.85546875" style="58" customWidth="1"/>
    <col min="12273" max="12516" width="9.140625" style="58"/>
    <col min="12517" max="12517" width="37.7109375" style="58" customWidth="1"/>
    <col min="12518" max="12518" width="9.140625" style="58"/>
    <col min="12519" max="12519" width="12.85546875" style="58" customWidth="1"/>
    <col min="12520" max="12521" width="0" style="58" hidden="1" customWidth="1"/>
    <col min="12522" max="12522" width="18.28515625" style="58" customWidth="1"/>
    <col min="12523" max="12523" width="64.85546875" style="58" customWidth="1"/>
    <col min="12524" max="12527" width="9.140625" style="58"/>
    <col min="12528" max="12528" width="14.85546875" style="58" customWidth="1"/>
    <col min="12529" max="12772" width="9.140625" style="58"/>
    <col min="12773" max="12773" width="37.7109375" style="58" customWidth="1"/>
    <col min="12774" max="12774" width="9.140625" style="58"/>
    <col min="12775" max="12775" width="12.85546875" style="58" customWidth="1"/>
    <col min="12776" max="12777" width="0" style="58" hidden="1" customWidth="1"/>
    <col min="12778" max="12778" width="18.28515625" style="58" customWidth="1"/>
    <col min="12779" max="12779" width="64.85546875" style="58" customWidth="1"/>
    <col min="12780" max="12783" width="9.140625" style="58"/>
    <col min="12784" max="12784" width="14.85546875" style="58" customWidth="1"/>
    <col min="12785" max="13028" width="9.140625" style="58"/>
    <col min="13029" max="13029" width="37.7109375" style="58" customWidth="1"/>
    <col min="13030" max="13030" width="9.140625" style="58"/>
    <col min="13031" max="13031" width="12.85546875" style="58" customWidth="1"/>
    <col min="13032" max="13033" width="0" style="58" hidden="1" customWidth="1"/>
    <col min="13034" max="13034" width="18.28515625" style="58" customWidth="1"/>
    <col min="13035" max="13035" width="64.85546875" style="58" customWidth="1"/>
    <col min="13036" max="13039" width="9.140625" style="58"/>
    <col min="13040" max="13040" width="14.85546875" style="58" customWidth="1"/>
    <col min="13041" max="13284" width="9.140625" style="58"/>
    <col min="13285" max="13285" width="37.7109375" style="58" customWidth="1"/>
    <col min="13286" max="13286" width="9.140625" style="58"/>
    <col min="13287" max="13287" width="12.85546875" style="58" customWidth="1"/>
    <col min="13288" max="13289" width="0" style="58" hidden="1" customWidth="1"/>
    <col min="13290" max="13290" width="18.28515625" style="58" customWidth="1"/>
    <col min="13291" max="13291" width="64.85546875" style="58" customWidth="1"/>
    <col min="13292" max="13295" width="9.140625" style="58"/>
    <col min="13296" max="13296" width="14.85546875" style="58" customWidth="1"/>
    <col min="13297" max="13540" width="9.140625" style="58"/>
    <col min="13541" max="13541" width="37.7109375" style="58" customWidth="1"/>
    <col min="13542" max="13542" width="9.140625" style="58"/>
    <col min="13543" max="13543" width="12.85546875" style="58" customWidth="1"/>
    <col min="13544" max="13545" width="0" style="58" hidden="1" customWidth="1"/>
    <col min="13546" max="13546" width="18.28515625" style="58" customWidth="1"/>
    <col min="13547" max="13547" width="64.85546875" style="58" customWidth="1"/>
    <col min="13548" max="13551" width="9.140625" style="58"/>
    <col min="13552" max="13552" width="14.85546875" style="58" customWidth="1"/>
    <col min="13553" max="13796" width="9.140625" style="58"/>
    <col min="13797" max="13797" width="37.7109375" style="58" customWidth="1"/>
    <col min="13798" max="13798" width="9.140625" style="58"/>
    <col min="13799" max="13799" width="12.85546875" style="58" customWidth="1"/>
    <col min="13800" max="13801" width="0" style="58" hidden="1" customWidth="1"/>
    <col min="13802" max="13802" width="18.28515625" style="58" customWidth="1"/>
    <col min="13803" max="13803" width="64.85546875" style="58" customWidth="1"/>
    <col min="13804" max="13807" width="9.140625" style="58"/>
    <col min="13808" max="13808" width="14.85546875" style="58" customWidth="1"/>
    <col min="13809" max="14052" width="9.140625" style="58"/>
    <col min="14053" max="14053" width="37.7109375" style="58" customWidth="1"/>
    <col min="14054" max="14054" width="9.140625" style="58"/>
    <col min="14055" max="14055" width="12.85546875" style="58" customWidth="1"/>
    <col min="14056" max="14057" width="0" style="58" hidden="1" customWidth="1"/>
    <col min="14058" max="14058" width="18.28515625" style="58" customWidth="1"/>
    <col min="14059" max="14059" width="64.85546875" style="58" customWidth="1"/>
    <col min="14060" max="14063" width="9.140625" style="58"/>
    <col min="14064" max="14064" width="14.85546875" style="58" customWidth="1"/>
    <col min="14065" max="14308" width="9.140625" style="58"/>
    <col min="14309" max="14309" width="37.7109375" style="58" customWidth="1"/>
    <col min="14310" max="14310" width="9.140625" style="58"/>
    <col min="14311" max="14311" width="12.85546875" style="58" customWidth="1"/>
    <col min="14312" max="14313" width="0" style="58" hidden="1" customWidth="1"/>
    <col min="14314" max="14314" width="18.28515625" style="58" customWidth="1"/>
    <col min="14315" max="14315" width="64.85546875" style="58" customWidth="1"/>
    <col min="14316" max="14319" width="9.140625" style="58"/>
    <col min="14320" max="14320" width="14.85546875" style="58" customWidth="1"/>
    <col min="14321" max="14564" width="9.140625" style="58"/>
    <col min="14565" max="14565" width="37.7109375" style="58" customWidth="1"/>
    <col min="14566" max="14566" width="9.140625" style="58"/>
    <col min="14567" max="14567" width="12.85546875" style="58" customWidth="1"/>
    <col min="14568" max="14569" width="0" style="58" hidden="1" customWidth="1"/>
    <col min="14570" max="14570" width="18.28515625" style="58" customWidth="1"/>
    <col min="14571" max="14571" width="64.85546875" style="58" customWidth="1"/>
    <col min="14572" max="14575" width="9.140625" style="58"/>
    <col min="14576" max="14576" width="14.85546875" style="58" customWidth="1"/>
    <col min="14577" max="14820" width="9.140625" style="58"/>
    <col min="14821" max="14821" width="37.7109375" style="58" customWidth="1"/>
    <col min="14822" max="14822" width="9.140625" style="58"/>
    <col min="14823" max="14823" width="12.85546875" style="58" customWidth="1"/>
    <col min="14824" max="14825" width="0" style="58" hidden="1" customWidth="1"/>
    <col min="14826" max="14826" width="18.28515625" style="58" customWidth="1"/>
    <col min="14827" max="14827" width="64.85546875" style="58" customWidth="1"/>
    <col min="14828" max="14831" width="9.140625" style="58"/>
    <col min="14832" max="14832" width="14.85546875" style="58" customWidth="1"/>
    <col min="14833" max="15076" width="9.140625" style="58"/>
    <col min="15077" max="15077" width="37.7109375" style="58" customWidth="1"/>
    <col min="15078" max="15078" width="9.140625" style="58"/>
    <col min="15079" max="15079" width="12.85546875" style="58" customWidth="1"/>
    <col min="15080" max="15081" width="0" style="58" hidden="1" customWidth="1"/>
    <col min="15082" max="15082" width="18.28515625" style="58" customWidth="1"/>
    <col min="15083" max="15083" width="64.85546875" style="58" customWidth="1"/>
    <col min="15084" max="15087" width="9.140625" style="58"/>
    <col min="15088" max="15088" width="14.85546875" style="58" customWidth="1"/>
    <col min="15089" max="15332" width="9.140625" style="58"/>
    <col min="15333" max="15333" width="37.7109375" style="58" customWidth="1"/>
    <col min="15334" max="15334" width="9.140625" style="58"/>
    <col min="15335" max="15335" width="12.85546875" style="58" customWidth="1"/>
    <col min="15336" max="15337" width="0" style="58" hidden="1" customWidth="1"/>
    <col min="15338" max="15338" width="18.28515625" style="58" customWidth="1"/>
    <col min="15339" max="15339" width="64.85546875" style="58" customWidth="1"/>
    <col min="15340" max="15343" width="9.140625" style="58"/>
    <col min="15344" max="15344" width="14.85546875" style="58" customWidth="1"/>
    <col min="15345" max="15588" width="9.140625" style="58"/>
    <col min="15589" max="15589" width="37.7109375" style="58" customWidth="1"/>
    <col min="15590" max="15590" width="9.140625" style="58"/>
    <col min="15591" max="15591" width="12.85546875" style="58" customWidth="1"/>
    <col min="15592" max="15593" width="0" style="58" hidden="1" customWidth="1"/>
    <col min="15594" max="15594" width="18.28515625" style="58" customWidth="1"/>
    <col min="15595" max="15595" width="64.85546875" style="58" customWidth="1"/>
    <col min="15596" max="15599" width="9.140625" style="58"/>
    <col min="15600" max="15600" width="14.85546875" style="58" customWidth="1"/>
    <col min="15601" max="15844" width="9.140625" style="58"/>
    <col min="15845" max="15845" width="37.7109375" style="58" customWidth="1"/>
    <col min="15846" max="15846" width="9.140625" style="58"/>
    <col min="15847" max="15847" width="12.85546875" style="58" customWidth="1"/>
    <col min="15848" max="15849" width="0" style="58" hidden="1" customWidth="1"/>
    <col min="15850" max="15850" width="18.28515625" style="58" customWidth="1"/>
    <col min="15851" max="15851" width="64.85546875" style="58" customWidth="1"/>
    <col min="15852" max="15855" width="9.140625" style="58"/>
    <col min="15856" max="15856" width="14.85546875" style="58" customWidth="1"/>
    <col min="15857" max="16100" width="9.140625" style="58"/>
    <col min="16101" max="16101" width="37.7109375" style="58" customWidth="1"/>
    <col min="16102" max="16102" width="9.140625" style="58"/>
    <col min="16103" max="16103" width="12.85546875" style="58" customWidth="1"/>
    <col min="16104" max="16105" width="0" style="58" hidden="1" customWidth="1"/>
    <col min="16106" max="16106" width="18.28515625" style="58" customWidth="1"/>
    <col min="16107" max="16107" width="64.85546875" style="58" customWidth="1"/>
    <col min="16108" max="16111" width="9.140625" style="58"/>
    <col min="16112" max="16112" width="14.85546875" style="58" customWidth="1"/>
    <col min="16113" max="16384" width="9.140625" style="58"/>
  </cols>
  <sheetData>
    <row r="1" spans="1:20" ht="18.75" x14ac:dyDescent="0.25">
      <c r="L1" s="36" t="s">
        <v>69</v>
      </c>
    </row>
    <row r="2" spans="1:20" ht="18.75" x14ac:dyDescent="0.3">
      <c r="L2" s="15" t="s">
        <v>10</v>
      </c>
    </row>
    <row r="3" spans="1:20" ht="18.75" x14ac:dyDescent="0.3">
      <c r="L3" s="15" t="s">
        <v>68</v>
      </c>
    </row>
    <row r="4" spans="1:20" ht="18.75" x14ac:dyDescent="0.3">
      <c r="K4" s="15"/>
    </row>
    <row r="5" spans="1:20" x14ac:dyDescent="0.25">
      <c r="A5" s="307" t="str">
        <f>'1. паспорт местоположение'!A5:C5</f>
        <v>Год раскрытия информации: 2023 год</v>
      </c>
      <c r="B5" s="307"/>
      <c r="C5" s="307"/>
      <c r="D5" s="307"/>
      <c r="E5" s="307"/>
      <c r="F5" s="307"/>
      <c r="G5" s="307"/>
      <c r="H5" s="307"/>
      <c r="I5" s="307"/>
      <c r="J5" s="307"/>
      <c r="K5" s="307"/>
      <c r="L5" s="307"/>
      <c r="M5" s="150"/>
      <c r="N5" s="150"/>
      <c r="O5" s="150"/>
      <c r="P5" s="150"/>
      <c r="Q5" s="150"/>
      <c r="R5" s="150"/>
      <c r="S5" s="150"/>
      <c r="T5" s="150"/>
    </row>
    <row r="6" spans="1:20" ht="18.75" x14ac:dyDescent="0.3">
      <c r="K6" s="15"/>
    </row>
    <row r="7" spans="1:20" ht="18.75" x14ac:dyDescent="0.25">
      <c r="A7" s="344" t="s">
        <v>9</v>
      </c>
      <c r="B7" s="344"/>
      <c r="C7" s="344"/>
      <c r="D7" s="344"/>
      <c r="E7" s="344"/>
      <c r="F7" s="344"/>
      <c r="G7" s="344"/>
      <c r="H7" s="344"/>
      <c r="I7" s="344"/>
      <c r="J7" s="344"/>
      <c r="K7" s="344"/>
      <c r="L7" s="344"/>
    </row>
    <row r="8" spans="1:20" ht="18.75" x14ac:dyDescent="0.25">
      <c r="A8" s="344"/>
      <c r="B8" s="344"/>
      <c r="C8" s="344"/>
      <c r="D8" s="344"/>
      <c r="E8" s="344"/>
      <c r="F8" s="344"/>
      <c r="G8" s="344"/>
      <c r="H8" s="344"/>
      <c r="I8" s="344"/>
      <c r="J8" s="344"/>
      <c r="K8" s="344"/>
      <c r="L8" s="344"/>
    </row>
    <row r="9" spans="1:20" x14ac:dyDescent="0.25">
      <c r="A9" s="315" t="s">
        <v>551</v>
      </c>
      <c r="B9" s="315"/>
      <c r="C9" s="315"/>
      <c r="D9" s="315"/>
      <c r="E9" s="315"/>
      <c r="F9" s="315"/>
      <c r="G9" s="315"/>
      <c r="H9" s="315"/>
      <c r="I9" s="315"/>
      <c r="J9" s="315"/>
      <c r="K9" s="315"/>
      <c r="L9" s="315"/>
    </row>
    <row r="10" spans="1:20" x14ac:dyDescent="0.25">
      <c r="A10" s="319" t="s">
        <v>8</v>
      </c>
      <c r="B10" s="319"/>
      <c r="C10" s="319"/>
      <c r="D10" s="319"/>
      <c r="E10" s="319"/>
      <c r="F10" s="319"/>
      <c r="G10" s="319"/>
      <c r="H10" s="319"/>
      <c r="I10" s="319"/>
      <c r="J10" s="319"/>
      <c r="K10" s="319"/>
      <c r="L10" s="319"/>
    </row>
    <row r="11" spans="1:20" ht="18.75" x14ac:dyDescent="0.25">
      <c r="A11" s="344"/>
      <c r="B11" s="344"/>
      <c r="C11" s="344"/>
      <c r="D11" s="344"/>
      <c r="E11" s="344"/>
      <c r="F11" s="344"/>
      <c r="G11" s="344"/>
      <c r="H11" s="344"/>
      <c r="I11" s="344"/>
      <c r="J11" s="344"/>
      <c r="K11" s="344"/>
      <c r="L11" s="344"/>
    </row>
    <row r="12" spans="1:20" x14ac:dyDescent="0.25">
      <c r="A12" s="315" t="s">
        <v>470</v>
      </c>
      <c r="B12" s="315"/>
      <c r="C12" s="315"/>
      <c r="D12" s="315"/>
      <c r="E12" s="315"/>
      <c r="F12" s="315"/>
      <c r="G12" s="315"/>
      <c r="H12" s="315"/>
      <c r="I12" s="315"/>
      <c r="J12" s="315"/>
      <c r="K12" s="315"/>
      <c r="L12" s="315"/>
    </row>
    <row r="13" spans="1:20" x14ac:dyDescent="0.25">
      <c r="A13" s="319" t="s">
        <v>7</v>
      </c>
      <c r="B13" s="319"/>
      <c r="C13" s="319"/>
      <c r="D13" s="319"/>
      <c r="E13" s="319"/>
      <c r="F13" s="319"/>
      <c r="G13" s="319"/>
      <c r="H13" s="319"/>
      <c r="I13" s="319"/>
      <c r="J13" s="319"/>
      <c r="K13" s="319"/>
      <c r="L13" s="319"/>
    </row>
    <row r="14" spans="1:20" ht="18.75" x14ac:dyDescent="0.25">
      <c r="A14" s="345"/>
      <c r="B14" s="345"/>
      <c r="C14" s="345"/>
      <c r="D14" s="345"/>
      <c r="E14" s="345"/>
      <c r="F14" s="345"/>
      <c r="G14" s="345"/>
      <c r="H14" s="345"/>
      <c r="I14" s="345"/>
      <c r="J14" s="345"/>
      <c r="K14" s="345"/>
      <c r="L14" s="345"/>
    </row>
    <row r="15" spans="1:20" x14ac:dyDescent="0.25">
      <c r="A15" s="315" t="s">
        <v>471</v>
      </c>
      <c r="B15" s="315"/>
      <c r="C15" s="315"/>
      <c r="D15" s="315"/>
      <c r="E15" s="315"/>
      <c r="F15" s="315"/>
      <c r="G15" s="315"/>
      <c r="H15" s="315"/>
      <c r="I15" s="315"/>
      <c r="J15" s="315"/>
      <c r="K15" s="315"/>
      <c r="L15" s="315"/>
    </row>
    <row r="16" spans="1:20" x14ac:dyDescent="0.25">
      <c r="A16" s="319" t="s">
        <v>6</v>
      </c>
      <c r="B16" s="319"/>
      <c r="C16" s="319"/>
      <c r="D16" s="319"/>
      <c r="E16" s="319"/>
      <c r="F16" s="319"/>
      <c r="G16" s="319"/>
      <c r="H16" s="319"/>
      <c r="I16" s="319"/>
      <c r="J16" s="319"/>
      <c r="K16" s="319"/>
      <c r="L16" s="319"/>
    </row>
    <row r="17" spans="1:12" ht="15.75" customHeight="1" x14ac:dyDescent="0.25">
      <c r="L17" s="293"/>
    </row>
    <row r="18" spans="1:12" x14ac:dyDescent="0.25">
      <c r="K18" s="76"/>
    </row>
    <row r="19" spans="1:12" ht="15.75" customHeight="1" x14ac:dyDescent="0.25">
      <c r="A19" s="449" t="s">
        <v>598</v>
      </c>
      <c r="B19" s="449"/>
      <c r="C19" s="449"/>
      <c r="D19" s="449"/>
      <c r="E19" s="449"/>
      <c r="F19" s="449"/>
      <c r="G19" s="449"/>
      <c r="H19" s="449"/>
      <c r="I19" s="449"/>
      <c r="J19" s="449"/>
      <c r="K19" s="449"/>
      <c r="L19" s="449"/>
    </row>
    <row r="20" spans="1:12" x14ac:dyDescent="0.25">
      <c r="A20" s="208"/>
      <c r="B20" s="208"/>
      <c r="C20" s="75"/>
      <c r="D20" s="75"/>
      <c r="E20" s="75"/>
      <c r="F20" s="75"/>
      <c r="G20" s="75"/>
      <c r="H20" s="75"/>
      <c r="I20" s="75"/>
      <c r="J20" s="75"/>
      <c r="K20" s="75"/>
      <c r="L20" s="75"/>
    </row>
    <row r="21" spans="1:12" ht="28.5" customHeight="1" x14ac:dyDescent="0.25">
      <c r="A21" s="439" t="s">
        <v>223</v>
      </c>
      <c r="B21" s="439" t="s">
        <v>599</v>
      </c>
      <c r="C21" s="445" t="s">
        <v>358</v>
      </c>
      <c r="D21" s="445"/>
      <c r="E21" s="445"/>
      <c r="F21" s="445"/>
      <c r="G21" s="445"/>
      <c r="H21" s="445"/>
      <c r="I21" s="440" t="s">
        <v>222</v>
      </c>
      <c r="J21" s="442" t="s">
        <v>360</v>
      </c>
      <c r="K21" s="439" t="s">
        <v>221</v>
      </c>
      <c r="L21" s="441" t="s">
        <v>359</v>
      </c>
    </row>
    <row r="22" spans="1:12" ht="58.5" customHeight="1" x14ac:dyDescent="0.25">
      <c r="A22" s="439"/>
      <c r="B22" s="439"/>
      <c r="C22" s="446" t="s">
        <v>2</v>
      </c>
      <c r="D22" s="446"/>
      <c r="E22" s="127"/>
      <c r="F22" s="128"/>
      <c r="G22" s="447" t="s">
        <v>1</v>
      </c>
      <c r="H22" s="448"/>
      <c r="I22" s="440"/>
      <c r="J22" s="443"/>
      <c r="K22" s="439"/>
      <c r="L22" s="441"/>
    </row>
    <row r="23" spans="1:12" ht="47.25" x14ac:dyDescent="0.25">
      <c r="A23" s="439"/>
      <c r="B23" s="439"/>
      <c r="C23" s="74" t="s">
        <v>220</v>
      </c>
      <c r="D23" s="74" t="s">
        <v>219</v>
      </c>
      <c r="E23" s="74" t="s">
        <v>220</v>
      </c>
      <c r="F23" s="74" t="s">
        <v>219</v>
      </c>
      <c r="G23" s="74" t="s">
        <v>220</v>
      </c>
      <c r="H23" s="74" t="s">
        <v>219</v>
      </c>
      <c r="I23" s="440"/>
      <c r="J23" s="444"/>
      <c r="K23" s="439"/>
      <c r="L23" s="441"/>
    </row>
    <row r="24" spans="1:12" x14ac:dyDescent="0.25">
      <c r="A24" s="294">
        <v>1</v>
      </c>
      <c r="B24" s="294">
        <v>2</v>
      </c>
      <c r="C24" s="74">
        <v>3</v>
      </c>
      <c r="D24" s="74">
        <v>4</v>
      </c>
      <c r="E24" s="74">
        <v>5</v>
      </c>
      <c r="F24" s="74">
        <v>6</v>
      </c>
      <c r="G24" s="74">
        <v>7</v>
      </c>
      <c r="H24" s="74">
        <v>8</v>
      </c>
      <c r="I24" s="74">
        <v>9</v>
      </c>
      <c r="J24" s="74">
        <v>10</v>
      </c>
      <c r="K24" s="74">
        <v>11</v>
      </c>
      <c r="L24" s="74">
        <v>12</v>
      </c>
    </row>
    <row r="25" spans="1:12" x14ac:dyDescent="0.25">
      <c r="A25" s="67">
        <v>1</v>
      </c>
      <c r="B25" s="68" t="s">
        <v>218</v>
      </c>
      <c r="C25" s="295"/>
      <c r="D25" s="296"/>
      <c r="E25" s="72"/>
      <c r="F25" s="72"/>
      <c r="G25" s="295"/>
      <c r="H25" s="296"/>
      <c r="I25" s="72"/>
      <c r="J25" s="72"/>
      <c r="K25" s="64"/>
      <c r="L25" s="80"/>
    </row>
    <row r="26" spans="1:12" ht="21.75" customHeight="1" x14ac:dyDescent="0.25">
      <c r="A26" s="67" t="s">
        <v>217</v>
      </c>
      <c r="B26" s="73" t="s">
        <v>581</v>
      </c>
      <c r="C26" s="65" t="s">
        <v>463</v>
      </c>
      <c r="D26" s="65" t="s">
        <v>463</v>
      </c>
      <c r="E26" s="72"/>
      <c r="F26" s="72"/>
      <c r="G26" s="65" t="s">
        <v>463</v>
      </c>
      <c r="H26" s="65" t="s">
        <v>463</v>
      </c>
      <c r="I26" s="162"/>
      <c r="J26" s="162"/>
      <c r="K26" s="64"/>
      <c r="L26" s="64"/>
    </row>
    <row r="27" spans="1:12" s="59" customFormat="1" ht="39" customHeight="1" x14ac:dyDescent="0.25">
      <c r="A27" s="67" t="s">
        <v>216</v>
      </c>
      <c r="B27" s="73" t="s">
        <v>366</v>
      </c>
      <c r="C27" s="65" t="s">
        <v>463</v>
      </c>
      <c r="D27" s="65" t="s">
        <v>463</v>
      </c>
      <c r="E27" s="72"/>
      <c r="F27" s="72"/>
      <c r="G27" s="65" t="s">
        <v>463</v>
      </c>
      <c r="H27" s="65" t="s">
        <v>463</v>
      </c>
      <c r="I27" s="162"/>
      <c r="J27" s="162"/>
      <c r="K27" s="64"/>
      <c r="L27" s="64"/>
    </row>
    <row r="28" spans="1:12" s="59" customFormat="1" ht="70.5" customHeight="1" x14ac:dyDescent="0.25">
      <c r="A28" s="67" t="s">
        <v>365</v>
      </c>
      <c r="B28" s="73" t="s">
        <v>582</v>
      </c>
      <c r="C28" s="65" t="s">
        <v>463</v>
      </c>
      <c r="D28" s="65" t="s">
        <v>463</v>
      </c>
      <c r="E28" s="72"/>
      <c r="F28" s="72"/>
      <c r="G28" s="65" t="s">
        <v>463</v>
      </c>
      <c r="H28" s="65" t="s">
        <v>463</v>
      </c>
      <c r="I28" s="162"/>
      <c r="J28" s="162"/>
      <c r="K28" s="64"/>
      <c r="L28" s="64"/>
    </row>
    <row r="29" spans="1:12" s="59" customFormat="1" ht="54" customHeight="1" x14ac:dyDescent="0.25">
      <c r="A29" s="67" t="s">
        <v>215</v>
      </c>
      <c r="B29" s="73" t="s">
        <v>368</v>
      </c>
      <c r="C29" s="65" t="s">
        <v>463</v>
      </c>
      <c r="D29" s="65" t="s">
        <v>463</v>
      </c>
      <c r="E29" s="72"/>
      <c r="F29" s="72"/>
      <c r="G29" s="65" t="s">
        <v>463</v>
      </c>
      <c r="H29" s="65" t="s">
        <v>463</v>
      </c>
      <c r="I29" s="162"/>
      <c r="J29" s="162"/>
      <c r="K29" s="64"/>
      <c r="L29" s="64"/>
    </row>
    <row r="30" spans="1:12" s="59" customFormat="1" ht="42" customHeight="1" x14ac:dyDescent="0.25">
      <c r="A30" s="67" t="s">
        <v>214</v>
      </c>
      <c r="B30" s="73" t="s">
        <v>369</v>
      </c>
      <c r="C30" s="285">
        <v>40821</v>
      </c>
      <c r="D30" s="242">
        <v>40897</v>
      </c>
      <c r="E30" s="72"/>
      <c r="F30" s="72"/>
      <c r="G30" s="285">
        <v>40821</v>
      </c>
      <c r="H30" s="242">
        <v>40897</v>
      </c>
      <c r="I30" s="163">
        <v>1</v>
      </c>
      <c r="J30" s="163">
        <v>1</v>
      </c>
      <c r="K30" s="64"/>
      <c r="L30" s="64"/>
    </row>
    <row r="31" spans="1:12" s="59" customFormat="1" ht="37.5" customHeight="1" x14ac:dyDescent="0.25">
      <c r="A31" s="67" t="s">
        <v>213</v>
      </c>
      <c r="B31" s="66" t="s">
        <v>583</v>
      </c>
      <c r="C31" s="242">
        <v>40634</v>
      </c>
      <c r="D31" s="242">
        <v>40724</v>
      </c>
      <c r="E31" s="72"/>
      <c r="F31" s="72"/>
      <c r="G31" s="242">
        <v>40634</v>
      </c>
      <c r="H31" s="242">
        <v>40724</v>
      </c>
      <c r="I31" s="163">
        <v>1</v>
      </c>
      <c r="J31" s="163">
        <v>1</v>
      </c>
      <c r="K31" s="64"/>
      <c r="L31" s="64"/>
    </row>
    <row r="32" spans="1:12" s="59" customFormat="1" ht="31.5" x14ac:dyDescent="0.25">
      <c r="A32" s="67" t="s">
        <v>211</v>
      </c>
      <c r="B32" s="66" t="s">
        <v>370</v>
      </c>
      <c r="C32" s="242">
        <v>40773</v>
      </c>
      <c r="D32" s="242">
        <v>40785</v>
      </c>
      <c r="E32" s="72"/>
      <c r="F32" s="72"/>
      <c r="G32" s="242">
        <v>40773</v>
      </c>
      <c r="H32" s="242">
        <v>40785</v>
      </c>
      <c r="I32" s="163">
        <v>1</v>
      </c>
      <c r="J32" s="163">
        <v>1</v>
      </c>
      <c r="K32" s="64"/>
      <c r="L32" s="64"/>
    </row>
    <row r="33" spans="1:12" s="59" customFormat="1" ht="72.75" customHeight="1" x14ac:dyDescent="0.25">
      <c r="A33" s="67" t="s">
        <v>372</v>
      </c>
      <c r="B33" s="66" t="s">
        <v>584</v>
      </c>
      <c r="C33" s="162" t="s">
        <v>463</v>
      </c>
      <c r="D33" s="162" t="s">
        <v>463</v>
      </c>
      <c r="E33" s="72"/>
      <c r="F33" s="72"/>
      <c r="G33" s="65" t="s">
        <v>463</v>
      </c>
      <c r="H33" s="162" t="s">
        <v>463</v>
      </c>
      <c r="I33" s="164"/>
      <c r="J33" s="164"/>
      <c r="K33" s="60"/>
      <c r="L33" s="60"/>
    </row>
    <row r="34" spans="1:12" s="59" customFormat="1" ht="47.25" customHeight="1" x14ac:dyDescent="0.25">
      <c r="A34" s="67" t="s">
        <v>373</v>
      </c>
      <c r="B34" s="66" t="s">
        <v>585</v>
      </c>
      <c r="C34" s="65" t="s">
        <v>463</v>
      </c>
      <c r="D34" s="65" t="s">
        <v>463</v>
      </c>
      <c r="E34" s="72"/>
      <c r="F34" s="72"/>
      <c r="G34" s="65" t="s">
        <v>463</v>
      </c>
      <c r="H34" s="65" t="s">
        <v>463</v>
      </c>
      <c r="I34" s="162"/>
      <c r="J34" s="162"/>
      <c r="K34" s="71"/>
      <c r="L34" s="64"/>
    </row>
    <row r="35" spans="1:12" s="59" customFormat="1" ht="49.5" customHeight="1" x14ac:dyDescent="0.25">
      <c r="A35" s="67" t="s">
        <v>374</v>
      </c>
      <c r="B35" s="66" t="s">
        <v>212</v>
      </c>
      <c r="C35" s="242">
        <v>42257</v>
      </c>
      <c r="D35" s="242">
        <v>42268</v>
      </c>
      <c r="E35" s="71"/>
      <c r="F35" s="71"/>
      <c r="G35" s="242">
        <v>42257</v>
      </c>
      <c r="H35" s="242">
        <v>42268</v>
      </c>
      <c r="I35" s="163">
        <v>1</v>
      </c>
      <c r="J35" s="163">
        <v>1</v>
      </c>
      <c r="K35" s="71"/>
      <c r="L35" s="64"/>
    </row>
    <row r="36" spans="1:12" ht="37.5" customHeight="1" x14ac:dyDescent="0.25">
      <c r="A36" s="67" t="s">
        <v>375</v>
      </c>
      <c r="B36" s="66" t="s">
        <v>367</v>
      </c>
      <c r="C36" s="284" t="s">
        <v>601</v>
      </c>
      <c r="D36" s="284" t="s">
        <v>601</v>
      </c>
      <c r="E36" s="70"/>
      <c r="F36" s="69"/>
      <c r="G36" s="284" t="s">
        <v>601</v>
      </c>
      <c r="H36" s="284" t="s">
        <v>601</v>
      </c>
      <c r="I36" s="164"/>
      <c r="J36" s="164"/>
      <c r="K36" s="60"/>
      <c r="L36" s="60"/>
    </row>
    <row r="37" spans="1:12" x14ac:dyDescent="0.25">
      <c r="A37" s="67" t="s">
        <v>376</v>
      </c>
      <c r="B37" s="66" t="s">
        <v>210</v>
      </c>
      <c r="C37" s="284">
        <v>40739</v>
      </c>
      <c r="D37" s="284">
        <v>40836</v>
      </c>
      <c r="E37" s="70"/>
      <c r="F37" s="69"/>
      <c r="G37" s="284">
        <v>40739</v>
      </c>
      <c r="H37" s="284">
        <v>40836</v>
      </c>
      <c r="I37" s="163">
        <v>1</v>
      </c>
      <c r="J37" s="163">
        <v>1</v>
      </c>
      <c r="K37" s="64"/>
      <c r="L37" s="64"/>
    </row>
    <row r="38" spans="1:12" x14ac:dyDescent="0.25">
      <c r="A38" s="67" t="s">
        <v>578</v>
      </c>
      <c r="B38" s="68" t="s">
        <v>586</v>
      </c>
      <c r="C38" s="296"/>
      <c r="D38" s="296"/>
      <c r="E38" s="64"/>
      <c r="F38" s="64"/>
      <c r="G38" s="296"/>
      <c r="H38" s="296"/>
      <c r="I38" s="64"/>
      <c r="J38" s="64"/>
      <c r="K38" s="64"/>
      <c r="L38" s="64"/>
    </row>
    <row r="39" spans="1:12" ht="63" x14ac:dyDescent="0.25">
      <c r="A39" s="67">
        <v>2</v>
      </c>
      <c r="B39" s="66" t="s">
        <v>587</v>
      </c>
      <c r="C39" s="284" t="s">
        <v>601</v>
      </c>
      <c r="D39" s="284" t="s">
        <v>601</v>
      </c>
      <c r="E39" s="64"/>
      <c r="F39" s="64"/>
      <c r="G39" s="284" t="s">
        <v>601</v>
      </c>
      <c r="H39" s="284" t="s">
        <v>601</v>
      </c>
      <c r="I39" s="164"/>
      <c r="J39" s="164"/>
      <c r="K39" s="60"/>
      <c r="L39" s="60"/>
    </row>
    <row r="40" spans="1:12" ht="33.75" customHeight="1" x14ac:dyDescent="0.25">
      <c r="A40" s="67" t="s">
        <v>209</v>
      </c>
      <c r="B40" s="66" t="s">
        <v>588</v>
      </c>
      <c r="C40" s="284" t="s">
        <v>601</v>
      </c>
      <c r="D40" s="284" t="s">
        <v>601</v>
      </c>
      <c r="E40" s="64"/>
      <c r="F40" s="64"/>
      <c r="G40" s="284" t="s">
        <v>601</v>
      </c>
      <c r="H40" s="284" t="s">
        <v>601</v>
      </c>
      <c r="I40" s="164"/>
      <c r="J40" s="164"/>
      <c r="K40" s="64"/>
      <c r="L40" s="64"/>
    </row>
    <row r="41" spans="1:12" ht="63" customHeight="1" x14ac:dyDescent="0.25">
      <c r="A41" s="67" t="s">
        <v>208</v>
      </c>
      <c r="B41" s="68" t="s">
        <v>443</v>
      </c>
      <c r="C41" s="296"/>
      <c r="D41" s="302"/>
      <c r="E41" s="64"/>
      <c r="F41" s="64"/>
      <c r="G41" s="296"/>
      <c r="H41" s="302"/>
      <c r="I41" s="164"/>
      <c r="J41" s="164"/>
      <c r="K41" s="64"/>
      <c r="L41" s="64"/>
    </row>
    <row r="42" spans="1:12" ht="58.5" customHeight="1" x14ac:dyDescent="0.25">
      <c r="A42" s="67">
        <v>3</v>
      </c>
      <c r="B42" s="66" t="s">
        <v>589</v>
      </c>
      <c r="C42" s="284" t="s">
        <v>601</v>
      </c>
      <c r="D42" s="284" t="s">
        <v>601</v>
      </c>
      <c r="E42" s="64"/>
      <c r="F42" s="64"/>
      <c r="G42" s="284" t="s">
        <v>601</v>
      </c>
      <c r="H42" s="284" t="s">
        <v>601</v>
      </c>
      <c r="I42" s="164"/>
      <c r="J42" s="164"/>
      <c r="K42" s="64"/>
      <c r="L42" s="64"/>
    </row>
    <row r="43" spans="1:12" ht="34.5" customHeight="1" x14ac:dyDescent="0.25">
      <c r="A43" s="67" t="s">
        <v>207</v>
      </c>
      <c r="B43" s="66" t="s">
        <v>590</v>
      </c>
      <c r="C43" s="284" t="s">
        <v>601</v>
      </c>
      <c r="D43" s="284" t="s">
        <v>601</v>
      </c>
      <c r="E43" s="64"/>
      <c r="F43" s="64"/>
      <c r="G43" s="284" t="s">
        <v>601</v>
      </c>
      <c r="H43" s="284" t="s">
        <v>601</v>
      </c>
      <c r="I43" s="164"/>
      <c r="J43" s="164"/>
      <c r="K43" s="64"/>
      <c r="L43" s="64"/>
    </row>
    <row r="44" spans="1:12" ht="24.75" customHeight="1" x14ac:dyDescent="0.25">
      <c r="A44" s="67" t="s">
        <v>206</v>
      </c>
      <c r="B44" s="66" t="s">
        <v>591</v>
      </c>
      <c r="C44" s="284" t="s">
        <v>601</v>
      </c>
      <c r="D44" s="284" t="s">
        <v>601</v>
      </c>
      <c r="E44" s="64"/>
      <c r="F44" s="64"/>
      <c r="G44" s="284" t="s">
        <v>601</v>
      </c>
      <c r="H44" s="284" t="s">
        <v>601</v>
      </c>
      <c r="I44" s="164"/>
      <c r="J44" s="164"/>
      <c r="K44" s="64"/>
      <c r="L44" s="64"/>
    </row>
    <row r="45" spans="1:12" ht="90.75" customHeight="1" x14ac:dyDescent="0.25">
      <c r="A45" s="67" t="s">
        <v>205</v>
      </c>
      <c r="B45" s="66" t="s">
        <v>592</v>
      </c>
      <c r="C45" s="284" t="s">
        <v>601</v>
      </c>
      <c r="D45" s="284" t="s">
        <v>601</v>
      </c>
      <c r="E45" s="64"/>
      <c r="F45" s="64"/>
      <c r="G45" s="284" t="s">
        <v>601</v>
      </c>
      <c r="H45" s="284" t="s">
        <v>601</v>
      </c>
      <c r="I45" s="164"/>
      <c r="J45" s="164"/>
      <c r="K45" s="64"/>
      <c r="L45" s="64"/>
    </row>
    <row r="46" spans="1:12" ht="167.25" customHeight="1" x14ac:dyDescent="0.25">
      <c r="A46" s="67" t="s">
        <v>204</v>
      </c>
      <c r="B46" s="66" t="s">
        <v>593</v>
      </c>
      <c r="C46" s="164" t="s">
        <v>463</v>
      </c>
      <c r="D46" s="164" t="s">
        <v>463</v>
      </c>
      <c r="E46" s="64"/>
      <c r="F46" s="64"/>
      <c r="G46" s="164" t="s">
        <v>463</v>
      </c>
      <c r="H46" s="164" t="s">
        <v>463</v>
      </c>
      <c r="I46" s="162"/>
      <c r="J46" s="162"/>
      <c r="K46" s="64"/>
      <c r="L46" s="64"/>
    </row>
    <row r="47" spans="1:12" ht="30.75" customHeight="1" x14ac:dyDescent="0.25">
      <c r="A47" s="67" t="s">
        <v>202</v>
      </c>
      <c r="B47" s="66" t="s">
        <v>203</v>
      </c>
      <c r="C47" s="284" t="s">
        <v>601</v>
      </c>
      <c r="D47" s="284" t="s">
        <v>601</v>
      </c>
      <c r="E47" s="64"/>
      <c r="F47" s="64"/>
      <c r="G47" s="284" t="s">
        <v>601</v>
      </c>
      <c r="H47" s="284" t="s">
        <v>601</v>
      </c>
      <c r="I47" s="164"/>
      <c r="J47" s="164"/>
      <c r="K47" s="64"/>
      <c r="L47" s="64"/>
    </row>
    <row r="48" spans="1:12" ht="37.5" customHeight="1" x14ac:dyDescent="0.25">
      <c r="A48" s="67" t="s">
        <v>579</v>
      </c>
      <c r="B48" s="68" t="s">
        <v>201</v>
      </c>
      <c r="C48" s="296"/>
      <c r="D48" s="302"/>
      <c r="E48" s="64"/>
      <c r="F48" s="64"/>
      <c r="G48" s="296"/>
      <c r="H48" s="302"/>
      <c r="I48" s="164"/>
      <c r="J48" s="164"/>
      <c r="K48" s="64"/>
      <c r="L48" s="64"/>
    </row>
    <row r="49" spans="1:12" ht="35.25" customHeight="1" x14ac:dyDescent="0.25">
      <c r="A49" s="67">
        <v>4</v>
      </c>
      <c r="B49" s="66" t="s">
        <v>199</v>
      </c>
      <c r="C49" s="284" t="s">
        <v>601</v>
      </c>
      <c r="D49" s="284" t="s">
        <v>601</v>
      </c>
      <c r="E49" s="64"/>
      <c r="F49" s="64"/>
      <c r="G49" s="284" t="s">
        <v>601</v>
      </c>
      <c r="H49" s="284" t="s">
        <v>601</v>
      </c>
      <c r="I49" s="164"/>
      <c r="J49" s="164"/>
      <c r="K49" s="64"/>
      <c r="L49" s="64"/>
    </row>
    <row r="50" spans="1:12" ht="86.25" customHeight="1" x14ac:dyDescent="0.25">
      <c r="A50" s="67" t="s">
        <v>200</v>
      </c>
      <c r="B50" s="66" t="s">
        <v>594</v>
      </c>
      <c r="C50" s="284" t="s">
        <v>601</v>
      </c>
      <c r="D50" s="284" t="s">
        <v>601</v>
      </c>
      <c r="E50" s="64"/>
      <c r="F50" s="64"/>
      <c r="G50" s="284" t="s">
        <v>601</v>
      </c>
      <c r="H50" s="284" t="s">
        <v>601</v>
      </c>
      <c r="I50" s="164"/>
      <c r="J50" s="164"/>
      <c r="K50" s="64"/>
      <c r="L50" s="64"/>
    </row>
    <row r="51" spans="1:12" ht="77.25" customHeight="1" x14ac:dyDescent="0.25">
      <c r="A51" s="67" t="s">
        <v>198</v>
      </c>
      <c r="B51" s="66" t="s">
        <v>595</v>
      </c>
      <c r="C51" s="284" t="s">
        <v>601</v>
      </c>
      <c r="D51" s="284" t="s">
        <v>601</v>
      </c>
      <c r="E51" s="64"/>
      <c r="F51" s="64"/>
      <c r="G51" s="284" t="s">
        <v>601</v>
      </c>
      <c r="H51" s="284" t="s">
        <v>601</v>
      </c>
      <c r="I51" s="164"/>
      <c r="J51" s="164"/>
      <c r="K51" s="64"/>
      <c r="L51" s="64"/>
    </row>
    <row r="52" spans="1:12" ht="71.25" customHeight="1" x14ac:dyDescent="0.25">
      <c r="A52" s="67" t="s">
        <v>197</v>
      </c>
      <c r="B52" s="66" t="s">
        <v>596</v>
      </c>
      <c r="C52" s="164" t="s">
        <v>463</v>
      </c>
      <c r="D52" s="164" t="s">
        <v>463</v>
      </c>
      <c r="E52" s="64"/>
      <c r="F52" s="64"/>
      <c r="G52" s="164" t="s">
        <v>463</v>
      </c>
      <c r="H52" s="164" t="s">
        <v>463</v>
      </c>
      <c r="I52" s="162"/>
      <c r="J52" s="162"/>
      <c r="K52" s="64"/>
      <c r="L52" s="64"/>
    </row>
    <row r="53" spans="1:12" ht="48" customHeight="1" x14ac:dyDescent="0.25">
      <c r="A53" s="67" t="s">
        <v>195</v>
      </c>
      <c r="B53" s="136" t="s">
        <v>597</v>
      </c>
      <c r="C53" s="284" t="s">
        <v>601</v>
      </c>
      <c r="D53" s="284" t="s">
        <v>601</v>
      </c>
      <c r="E53" s="64"/>
      <c r="F53" s="64"/>
      <c r="G53" s="284" t="s">
        <v>601</v>
      </c>
      <c r="H53" s="284" t="s">
        <v>601</v>
      </c>
      <c r="I53" s="164"/>
      <c r="J53" s="164"/>
      <c r="K53" s="64"/>
      <c r="L53" s="64"/>
    </row>
    <row r="54" spans="1:12" ht="46.5" customHeight="1" x14ac:dyDescent="0.25">
      <c r="A54" s="67" t="s">
        <v>371</v>
      </c>
      <c r="B54" s="66" t="s">
        <v>196</v>
      </c>
      <c r="C54" s="284" t="s">
        <v>601</v>
      </c>
      <c r="D54" s="284" t="s">
        <v>601</v>
      </c>
      <c r="E54" s="64"/>
      <c r="F54" s="64"/>
      <c r="G54" s="284" t="s">
        <v>601</v>
      </c>
      <c r="H54" s="284" t="s">
        <v>601</v>
      </c>
      <c r="I54" s="164"/>
      <c r="J54" s="1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0" zoomScale="55" zoomScaleNormal="55" workbookViewId="0">
      <selection activeCell="G31" sqref="G31"/>
    </sheetView>
  </sheetViews>
  <sheetFormatPr defaultRowHeight="15.75" x14ac:dyDescent="0.25"/>
  <cols>
    <col min="1" max="1" width="9.140625" style="57"/>
    <col min="2" max="2" width="57.85546875" style="57" customWidth="1"/>
    <col min="3" max="3" width="15.42578125" style="57" customWidth="1"/>
    <col min="4" max="4" width="16.28515625" style="57" customWidth="1"/>
    <col min="5" max="5" width="20.42578125" style="57" customWidth="1"/>
    <col min="6" max="6" width="18.7109375" style="57" customWidth="1"/>
    <col min="7" max="7" width="12.85546875" style="58" customWidth="1"/>
    <col min="8" max="9" width="11.7109375" style="58" customWidth="1"/>
    <col min="10" max="10" width="8.140625" style="58" customWidth="1"/>
    <col min="11" max="11" width="9.140625" style="58" customWidth="1"/>
    <col min="12" max="12" width="12.85546875" style="57" customWidth="1"/>
    <col min="13" max="13" width="10" style="57" customWidth="1"/>
    <col min="14" max="14" width="10.140625" style="57" customWidth="1"/>
    <col min="15" max="15" width="9.42578125" style="57" customWidth="1"/>
    <col min="16" max="16" width="9.28515625" style="57" customWidth="1"/>
    <col min="17" max="17" width="10" style="57" customWidth="1"/>
    <col min="18" max="18" width="8.7109375" style="57" customWidth="1"/>
    <col min="19" max="19" width="10.42578125" style="57" customWidth="1"/>
    <col min="20" max="20" width="9.85546875" style="57" customWidth="1"/>
    <col min="21" max="21" width="10.140625" style="57" customWidth="1"/>
    <col min="22" max="22" width="10.7109375" style="57" customWidth="1"/>
    <col min="23" max="23" width="10.42578125" style="57" customWidth="1"/>
    <col min="24" max="24" width="11.140625" style="57" customWidth="1"/>
    <col min="25" max="25" width="7.5703125" style="57" customWidth="1"/>
    <col min="26" max="26" width="12" style="57" customWidth="1"/>
    <col min="27" max="27" width="9.7109375" style="57" customWidth="1"/>
    <col min="28" max="28" width="19.140625" style="57" customWidth="1"/>
    <col min="29" max="29" width="13.7109375" style="57" customWidth="1"/>
    <col min="30" max="16384" width="9.140625" style="57"/>
  </cols>
  <sheetData>
    <row r="1" spans="1:29" ht="18.75" x14ac:dyDescent="0.25">
      <c r="A1" s="58"/>
      <c r="B1" s="58"/>
      <c r="C1" s="58"/>
      <c r="D1" s="58"/>
      <c r="E1" s="58"/>
      <c r="F1" s="58"/>
      <c r="L1" s="58"/>
      <c r="M1" s="58"/>
      <c r="AC1" s="36"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221"/>
      <c r="Y4" s="221"/>
      <c r="Z4" s="221"/>
      <c r="AA4" s="221"/>
    </row>
    <row r="5" spans="1:29" x14ac:dyDescent="0.25">
      <c r="A5" s="58"/>
      <c r="B5" s="58"/>
      <c r="C5" s="58"/>
      <c r="D5" s="58"/>
      <c r="E5" s="58"/>
      <c r="F5" s="58"/>
      <c r="L5" s="58"/>
      <c r="M5" s="58"/>
    </row>
    <row r="6" spans="1:29"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222"/>
      <c r="Y6" s="222"/>
      <c r="Z6" s="222"/>
      <c r="AA6" s="222"/>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row>
    <row r="8" spans="1:29" x14ac:dyDescent="0.25">
      <c r="A8" s="315" t="str">
        <f>'1. паспорт местоположение'!A9:C9</f>
        <v xml:space="preserve"> 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223"/>
      <c r="Y8" s="223"/>
      <c r="Z8" s="223"/>
      <c r="AA8" s="223"/>
    </row>
    <row r="9" spans="1:29"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224"/>
      <c r="Y9" s="224"/>
      <c r="Z9" s="224"/>
      <c r="AA9" s="224"/>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row>
    <row r="11" spans="1:29" x14ac:dyDescent="0.25">
      <c r="A11" s="315" t="str">
        <f>'1. паспорт местоположение'!A12:C12</f>
        <v>F_TP1600.PS.0052</v>
      </c>
      <c r="B11" s="315"/>
      <c r="C11" s="315"/>
      <c r="D11" s="315"/>
      <c r="E11" s="315"/>
      <c r="F11" s="315"/>
      <c r="G11" s="315"/>
      <c r="H11" s="315"/>
      <c r="I11" s="315"/>
      <c r="J11" s="315"/>
      <c r="K11" s="315"/>
      <c r="L11" s="315"/>
      <c r="M11" s="315"/>
      <c r="N11" s="315"/>
      <c r="O11" s="315"/>
      <c r="P11" s="315"/>
      <c r="Q11" s="315"/>
      <c r="R11" s="315"/>
      <c r="S11" s="315"/>
      <c r="T11" s="315"/>
      <c r="U11" s="315"/>
      <c r="V11" s="315"/>
      <c r="W11" s="315"/>
      <c r="X11" s="223"/>
      <c r="Y11" s="223"/>
      <c r="Z11" s="223"/>
      <c r="AA11" s="223"/>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224"/>
      <c r="Y12" s="224"/>
      <c r="Z12" s="224"/>
      <c r="AA12" s="22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row>
    <row r="14" spans="1:29" x14ac:dyDescent="0.25">
      <c r="A14" s="315" t="str">
        <f>'1. паспорт местоположение'!A15:C15</f>
        <v>Реконструкция  ПС Водозабор. (ОРУ-35 кВ, замена оборудования АСУ ТП, СДТУ, УРЗА)</v>
      </c>
      <c r="B14" s="315"/>
      <c r="C14" s="315"/>
      <c r="D14" s="315"/>
      <c r="E14" s="315"/>
      <c r="F14" s="315"/>
      <c r="G14" s="315"/>
      <c r="H14" s="315"/>
      <c r="I14" s="315"/>
      <c r="J14" s="315"/>
      <c r="K14" s="315"/>
      <c r="L14" s="315"/>
      <c r="M14" s="315"/>
      <c r="N14" s="315"/>
      <c r="O14" s="315"/>
      <c r="P14" s="315"/>
      <c r="Q14" s="315"/>
      <c r="R14" s="315"/>
      <c r="S14" s="315"/>
      <c r="T14" s="315"/>
      <c r="U14" s="315"/>
      <c r="V14" s="315"/>
      <c r="W14" s="315"/>
      <c r="X14" s="223"/>
      <c r="Y14" s="223"/>
      <c r="Z14" s="223"/>
      <c r="AA14" s="223"/>
    </row>
    <row r="15" spans="1:29"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224"/>
      <c r="Y15" s="224"/>
      <c r="Z15" s="224"/>
      <c r="AA15" s="224"/>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225"/>
      <c r="Y16" s="225"/>
      <c r="Z16" s="225"/>
      <c r="AA16" s="225"/>
    </row>
    <row r="17" spans="1:33" x14ac:dyDescent="0.25">
      <c r="A17" s="58"/>
      <c r="L17" s="58"/>
      <c r="M17" s="58"/>
      <c r="N17" s="58"/>
      <c r="O17" s="58"/>
      <c r="P17" s="58"/>
      <c r="Q17" s="58"/>
      <c r="R17" s="58"/>
      <c r="S17" s="58"/>
      <c r="T17" s="58"/>
      <c r="U17" s="58"/>
      <c r="V17" s="58"/>
      <c r="W17" s="58"/>
      <c r="X17" s="58"/>
      <c r="Y17" s="58"/>
      <c r="Z17" s="58"/>
      <c r="AA17" s="58"/>
    </row>
    <row r="18" spans="1:33" x14ac:dyDescent="0.25">
      <c r="A18" s="456" t="s">
        <v>413</v>
      </c>
      <c r="B18" s="456"/>
      <c r="C18" s="456"/>
      <c r="D18" s="456"/>
      <c r="E18" s="456"/>
      <c r="F18" s="456"/>
      <c r="G18" s="456"/>
      <c r="H18" s="456"/>
      <c r="I18" s="456"/>
      <c r="J18" s="456"/>
      <c r="K18" s="456"/>
      <c r="L18" s="456"/>
      <c r="M18" s="456"/>
      <c r="N18" s="456"/>
      <c r="O18" s="456"/>
      <c r="P18" s="456"/>
      <c r="Q18" s="456"/>
      <c r="R18" s="456"/>
      <c r="S18" s="456"/>
      <c r="T18" s="456"/>
      <c r="U18" s="456"/>
      <c r="V18" s="456"/>
      <c r="W18" s="456"/>
      <c r="X18" s="226"/>
      <c r="Y18" s="226"/>
      <c r="Z18" s="226"/>
      <c r="AA18" s="226"/>
    </row>
    <row r="19" spans="1:33" x14ac:dyDescent="0.25">
      <c r="A19" s="58"/>
      <c r="B19" s="58"/>
      <c r="C19" s="58"/>
      <c r="D19" s="58"/>
      <c r="E19" s="58"/>
      <c r="F19" s="58"/>
      <c r="L19" s="58"/>
      <c r="M19" s="58"/>
      <c r="N19" s="58"/>
      <c r="O19" s="58"/>
      <c r="P19" s="58"/>
      <c r="Q19" s="58"/>
      <c r="R19" s="58"/>
      <c r="S19" s="58"/>
      <c r="T19" s="58"/>
      <c r="U19" s="58"/>
      <c r="V19" s="58"/>
      <c r="W19" s="58"/>
      <c r="X19" s="58"/>
      <c r="Y19" s="58"/>
      <c r="Z19" s="58"/>
      <c r="AA19" s="58"/>
    </row>
    <row r="20" spans="1:33" ht="33" customHeight="1" x14ac:dyDescent="0.25">
      <c r="A20" s="452" t="s">
        <v>194</v>
      </c>
      <c r="B20" s="452" t="s">
        <v>193</v>
      </c>
      <c r="C20" s="450" t="s">
        <v>192</v>
      </c>
      <c r="D20" s="450"/>
      <c r="E20" s="455" t="s">
        <v>191</v>
      </c>
      <c r="F20" s="455"/>
      <c r="G20" s="452" t="s">
        <v>613</v>
      </c>
      <c r="H20" s="457" t="s">
        <v>602</v>
      </c>
      <c r="I20" s="458"/>
      <c r="J20" s="458"/>
      <c r="K20" s="458"/>
      <c r="L20" s="457" t="s">
        <v>603</v>
      </c>
      <c r="M20" s="458"/>
      <c r="N20" s="458"/>
      <c r="O20" s="458"/>
      <c r="P20" s="457" t="s">
        <v>604</v>
      </c>
      <c r="Q20" s="458"/>
      <c r="R20" s="458"/>
      <c r="S20" s="458"/>
      <c r="T20" s="457" t="s">
        <v>605</v>
      </c>
      <c r="U20" s="458"/>
      <c r="V20" s="458"/>
      <c r="W20" s="458"/>
      <c r="X20" s="457" t="s">
        <v>606</v>
      </c>
      <c r="Y20" s="458"/>
      <c r="Z20" s="458"/>
      <c r="AA20" s="458"/>
      <c r="AB20" s="459" t="s">
        <v>190</v>
      </c>
      <c r="AC20" s="460"/>
    </row>
    <row r="21" spans="1:33" ht="99.75" customHeight="1" x14ac:dyDescent="0.3">
      <c r="A21" s="453"/>
      <c r="B21" s="453"/>
      <c r="C21" s="450"/>
      <c r="D21" s="450"/>
      <c r="E21" s="455"/>
      <c r="F21" s="455"/>
      <c r="G21" s="453"/>
      <c r="H21" s="450" t="s">
        <v>2</v>
      </c>
      <c r="I21" s="450"/>
      <c r="J21" s="450" t="s">
        <v>188</v>
      </c>
      <c r="K21" s="450"/>
      <c r="L21" s="450" t="s">
        <v>2</v>
      </c>
      <c r="M21" s="450"/>
      <c r="N21" s="450" t="s">
        <v>188</v>
      </c>
      <c r="O21" s="450"/>
      <c r="P21" s="450" t="s">
        <v>2</v>
      </c>
      <c r="Q21" s="450"/>
      <c r="R21" s="450" t="s">
        <v>188</v>
      </c>
      <c r="S21" s="450"/>
      <c r="T21" s="450" t="s">
        <v>2</v>
      </c>
      <c r="U21" s="450"/>
      <c r="V21" s="450" t="s">
        <v>188</v>
      </c>
      <c r="W21" s="450"/>
      <c r="X21" s="450" t="s">
        <v>2</v>
      </c>
      <c r="Y21" s="450"/>
      <c r="Z21" s="450" t="s">
        <v>188</v>
      </c>
      <c r="AA21" s="450"/>
      <c r="AB21" s="461"/>
      <c r="AC21" s="462"/>
      <c r="AD21" s="161"/>
      <c r="AE21" s="161"/>
      <c r="AF21" s="161"/>
      <c r="AG21" s="161"/>
    </row>
    <row r="22" spans="1:33" ht="89.25" customHeight="1" x14ac:dyDescent="0.25">
      <c r="A22" s="454"/>
      <c r="B22" s="454"/>
      <c r="C22" s="289" t="s">
        <v>2</v>
      </c>
      <c r="D22" s="289" t="s">
        <v>188</v>
      </c>
      <c r="E22" s="228" t="s">
        <v>609</v>
      </c>
      <c r="F22" s="228" t="s">
        <v>614</v>
      </c>
      <c r="G22" s="454"/>
      <c r="H22" s="229" t="s">
        <v>394</v>
      </c>
      <c r="I22" s="229" t="s">
        <v>395</v>
      </c>
      <c r="J22" s="229" t="s">
        <v>394</v>
      </c>
      <c r="K22" s="229" t="s">
        <v>395</v>
      </c>
      <c r="L22" s="229" t="s">
        <v>394</v>
      </c>
      <c r="M22" s="229" t="s">
        <v>395</v>
      </c>
      <c r="N22" s="229" t="s">
        <v>394</v>
      </c>
      <c r="O22" s="229" t="s">
        <v>395</v>
      </c>
      <c r="P22" s="229" t="s">
        <v>394</v>
      </c>
      <c r="Q22" s="229" t="s">
        <v>395</v>
      </c>
      <c r="R22" s="229" t="s">
        <v>394</v>
      </c>
      <c r="S22" s="229" t="s">
        <v>395</v>
      </c>
      <c r="T22" s="229" t="s">
        <v>394</v>
      </c>
      <c r="U22" s="229" t="s">
        <v>395</v>
      </c>
      <c r="V22" s="229" t="s">
        <v>394</v>
      </c>
      <c r="W22" s="229" t="s">
        <v>395</v>
      </c>
      <c r="X22" s="229" t="s">
        <v>394</v>
      </c>
      <c r="Y22" s="229" t="s">
        <v>395</v>
      </c>
      <c r="Z22" s="229" t="s">
        <v>394</v>
      </c>
      <c r="AA22" s="229" t="s">
        <v>395</v>
      </c>
      <c r="AB22" s="289" t="s">
        <v>189</v>
      </c>
      <c r="AC22" s="289" t="s">
        <v>188</v>
      </c>
    </row>
    <row r="23" spans="1:33" ht="19.5" customHeight="1" x14ac:dyDescent="0.25">
      <c r="A23" s="230">
        <v>1</v>
      </c>
      <c r="B23" s="230">
        <v>2</v>
      </c>
      <c r="C23" s="230">
        <v>3</v>
      </c>
      <c r="D23" s="230">
        <v>4</v>
      </c>
      <c r="E23" s="230">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33" ht="47.25" customHeight="1" x14ac:dyDescent="0.25">
      <c r="A24" s="231">
        <v>1</v>
      </c>
      <c r="B24" s="232" t="s">
        <v>187</v>
      </c>
      <c r="C24" s="233">
        <v>9.3072470000000003</v>
      </c>
      <c r="D24" s="233">
        <v>9.3072470000000003</v>
      </c>
      <c r="E24" s="233">
        <v>0</v>
      </c>
      <c r="F24" s="233">
        <v>0</v>
      </c>
      <c r="G24" s="290">
        <v>0</v>
      </c>
      <c r="H24" s="290">
        <v>0</v>
      </c>
      <c r="I24" s="290"/>
      <c r="J24" s="290">
        <v>0</v>
      </c>
      <c r="K24" s="290"/>
      <c r="L24" s="290">
        <v>0</v>
      </c>
      <c r="M24" s="290"/>
      <c r="N24" s="290">
        <v>0</v>
      </c>
      <c r="O24" s="290"/>
      <c r="P24" s="290">
        <v>0</v>
      </c>
      <c r="Q24" s="290"/>
      <c r="R24" s="290">
        <v>0</v>
      </c>
      <c r="S24" s="290"/>
      <c r="T24" s="290">
        <v>0</v>
      </c>
      <c r="U24" s="290"/>
      <c r="V24" s="290">
        <v>0</v>
      </c>
      <c r="W24" s="290"/>
      <c r="X24" s="290">
        <v>0</v>
      </c>
      <c r="Y24" s="290"/>
      <c r="Z24" s="290">
        <v>0</v>
      </c>
      <c r="AA24" s="290"/>
      <c r="AB24" s="290">
        <v>0</v>
      </c>
      <c r="AC24" s="290">
        <v>0</v>
      </c>
      <c r="AD24" s="195"/>
      <c r="AE24" s="195"/>
    </row>
    <row r="25" spans="1:33" ht="24" customHeight="1" x14ac:dyDescent="0.25">
      <c r="A25" s="234" t="s">
        <v>186</v>
      </c>
      <c r="B25" s="235" t="s">
        <v>185</v>
      </c>
      <c r="C25" s="233"/>
      <c r="D25" s="233"/>
      <c r="E25" s="233"/>
      <c r="F25" s="233"/>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v>0</v>
      </c>
      <c r="AA25" s="290"/>
      <c r="AB25" s="290">
        <v>0</v>
      </c>
      <c r="AC25" s="290">
        <v>0</v>
      </c>
    </row>
    <row r="26" spans="1:33" x14ac:dyDescent="0.25">
      <c r="A26" s="234" t="s">
        <v>184</v>
      </c>
      <c r="B26" s="235" t="s">
        <v>183</v>
      </c>
      <c r="C26" s="233"/>
      <c r="D26" s="233"/>
      <c r="E26" s="233"/>
      <c r="F26" s="233"/>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v>0</v>
      </c>
      <c r="AA26" s="290"/>
      <c r="AB26" s="290">
        <v>0</v>
      </c>
      <c r="AC26" s="290">
        <v>0</v>
      </c>
    </row>
    <row r="27" spans="1:33" ht="31.5" x14ac:dyDescent="0.25">
      <c r="A27" s="234" t="s">
        <v>182</v>
      </c>
      <c r="B27" s="235" t="s">
        <v>364</v>
      </c>
      <c r="C27" s="233"/>
      <c r="D27" s="233"/>
      <c r="E27" s="233"/>
      <c r="F27" s="233"/>
      <c r="G27" s="290">
        <v>0</v>
      </c>
      <c r="H27" s="290">
        <v>0</v>
      </c>
      <c r="I27" s="290"/>
      <c r="J27" s="290">
        <v>0</v>
      </c>
      <c r="K27" s="290"/>
      <c r="L27" s="290">
        <v>0</v>
      </c>
      <c r="M27" s="290"/>
      <c r="N27" s="290">
        <v>0</v>
      </c>
      <c r="O27" s="290"/>
      <c r="P27" s="290">
        <v>0</v>
      </c>
      <c r="Q27" s="290"/>
      <c r="R27" s="290">
        <v>0</v>
      </c>
      <c r="S27" s="290"/>
      <c r="T27" s="290">
        <v>0</v>
      </c>
      <c r="U27" s="290"/>
      <c r="V27" s="290">
        <v>0</v>
      </c>
      <c r="W27" s="290"/>
      <c r="X27" s="290">
        <v>0</v>
      </c>
      <c r="Y27" s="290"/>
      <c r="Z27" s="290">
        <v>0</v>
      </c>
      <c r="AA27" s="290"/>
      <c r="AB27" s="290">
        <v>0</v>
      </c>
      <c r="AC27" s="290">
        <v>0</v>
      </c>
    </row>
    <row r="28" spans="1:33" x14ac:dyDescent="0.25">
      <c r="A28" s="234" t="s">
        <v>181</v>
      </c>
      <c r="B28" s="235" t="s">
        <v>180</v>
      </c>
      <c r="C28" s="233"/>
      <c r="D28" s="233"/>
      <c r="E28" s="233"/>
      <c r="F28" s="233"/>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row>
    <row r="29" spans="1:33" x14ac:dyDescent="0.25">
      <c r="A29" s="234" t="s">
        <v>179</v>
      </c>
      <c r="B29" s="236" t="s">
        <v>178</v>
      </c>
      <c r="C29" s="233"/>
      <c r="D29" s="233"/>
      <c r="E29" s="233"/>
      <c r="F29" s="233"/>
      <c r="G29" s="290">
        <v>0</v>
      </c>
      <c r="H29" s="290">
        <v>0</v>
      </c>
      <c r="I29" s="290"/>
      <c r="J29" s="290">
        <v>0</v>
      </c>
      <c r="K29" s="290"/>
      <c r="L29" s="290">
        <v>0</v>
      </c>
      <c r="M29" s="290"/>
      <c r="N29" s="290">
        <v>0</v>
      </c>
      <c r="O29" s="290"/>
      <c r="P29" s="290">
        <v>0</v>
      </c>
      <c r="Q29" s="290"/>
      <c r="R29" s="290">
        <v>0</v>
      </c>
      <c r="S29" s="290"/>
      <c r="T29" s="290">
        <v>0</v>
      </c>
      <c r="U29" s="290"/>
      <c r="V29" s="290">
        <v>0</v>
      </c>
      <c r="W29" s="290"/>
      <c r="X29" s="290">
        <v>0</v>
      </c>
      <c r="Y29" s="290"/>
      <c r="Z29" s="290">
        <v>0</v>
      </c>
      <c r="AA29" s="290"/>
      <c r="AB29" s="290">
        <v>0</v>
      </c>
      <c r="AC29" s="290">
        <v>0</v>
      </c>
    </row>
    <row r="30" spans="1:33" ht="47.25" x14ac:dyDescent="0.25">
      <c r="A30" s="231" t="s">
        <v>63</v>
      </c>
      <c r="B30" s="232" t="s">
        <v>177</v>
      </c>
      <c r="C30" s="233">
        <v>8.0049337099999995</v>
      </c>
      <c r="D30" s="233">
        <v>8.0049337099999995</v>
      </c>
      <c r="E30" s="233">
        <v>-2.9000000090206868E-7</v>
      </c>
      <c r="F30" s="233">
        <v>-2.9000000090206868E-7</v>
      </c>
      <c r="G30" s="290">
        <v>0</v>
      </c>
      <c r="H30" s="290">
        <v>0</v>
      </c>
      <c r="I30" s="290"/>
      <c r="J30" s="290">
        <v>0</v>
      </c>
      <c r="K30" s="290"/>
      <c r="L30" s="290">
        <v>0</v>
      </c>
      <c r="M30" s="290"/>
      <c r="N30" s="290">
        <v>0</v>
      </c>
      <c r="O30" s="290"/>
      <c r="P30" s="290">
        <v>0</v>
      </c>
      <c r="Q30" s="290"/>
      <c r="R30" s="290">
        <v>0</v>
      </c>
      <c r="S30" s="290"/>
      <c r="T30" s="290">
        <v>0</v>
      </c>
      <c r="U30" s="290"/>
      <c r="V30" s="290">
        <v>0</v>
      </c>
      <c r="W30" s="290"/>
      <c r="X30" s="290">
        <v>0</v>
      </c>
      <c r="Y30" s="290"/>
      <c r="Z30" s="290">
        <v>0</v>
      </c>
      <c r="AA30" s="290"/>
      <c r="AB30" s="290">
        <v>0</v>
      </c>
      <c r="AC30" s="290">
        <v>0</v>
      </c>
      <c r="AD30" s="195"/>
    </row>
    <row r="31" spans="1:33" x14ac:dyDescent="0.25">
      <c r="A31" s="231" t="s">
        <v>176</v>
      </c>
      <c r="B31" s="235" t="s">
        <v>175</v>
      </c>
      <c r="C31" s="233">
        <v>7.2350723400000003</v>
      </c>
      <c r="D31" s="233">
        <v>7.2350723400000003</v>
      </c>
      <c r="E31" s="233"/>
      <c r="F31" s="233"/>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3" ht="31.5" x14ac:dyDescent="0.25">
      <c r="A32" s="231" t="s">
        <v>174</v>
      </c>
      <c r="B32" s="235" t="s">
        <v>173</v>
      </c>
      <c r="C32" s="233">
        <v>0</v>
      </c>
      <c r="D32" s="233">
        <v>0</v>
      </c>
      <c r="E32" s="233"/>
      <c r="F32" s="233"/>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29" x14ac:dyDescent="0.25">
      <c r="A33" s="231" t="s">
        <v>172</v>
      </c>
      <c r="B33" s="235" t="s">
        <v>171</v>
      </c>
      <c r="C33" s="233">
        <v>0</v>
      </c>
      <c r="D33" s="233">
        <v>0</v>
      </c>
      <c r="E33" s="233"/>
      <c r="F33" s="233"/>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29" x14ac:dyDescent="0.25">
      <c r="A34" s="231" t="s">
        <v>170</v>
      </c>
      <c r="B34" s="235" t="s">
        <v>169</v>
      </c>
      <c r="C34" s="233">
        <v>0.76986136999999999</v>
      </c>
      <c r="D34" s="233">
        <v>0.76986136999999999</v>
      </c>
      <c r="E34" s="233"/>
      <c r="F34" s="233"/>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29" ht="31.5" x14ac:dyDescent="0.25">
      <c r="A35" s="231" t="s">
        <v>62</v>
      </c>
      <c r="B35" s="232" t="s">
        <v>168</v>
      </c>
      <c r="C35" s="233"/>
      <c r="D35" s="233"/>
      <c r="E35" s="233"/>
      <c r="F35" s="233"/>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29" x14ac:dyDescent="0.25">
      <c r="A36" s="234" t="s">
        <v>167</v>
      </c>
      <c r="B36" s="237" t="s">
        <v>515</v>
      </c>
      <c r="C36" s="233"/>
      <c r="D36" s="233"/>
      <c r="E36" s="233"/>
      <c r="F36" s="233"/>
      <c r="G36" s="290">
        <v>0</v>
      </c>
      <c r="H36" s="290">
        <v>0</v>
      </c>
      <c r="I36" s="290" t="s">
        <v>447</v>
      </c>
      <c r="J36" s="290">
        <v>0</v>
      </c>
      <c r="K36" s="290" t="s">
        <v>447</v>
      </c>
      <c r="L36" s="290">
        <v>0</v>
      </c>
      <c r="M36" s="290" t="s">
        <v>447</v>
      </c>
      <c r="N36" s="290">
        <v>0</v>
      </c>
      <c r="O36" s="290" t="s">
        <v>447</v>
      </c>
      <c r="P36" s="290">
        <v>0</v>
      </c>
      <c r="Q36" s="290" t="s">
        <v>447</v>
      </c>
      <c r="R36" s="290">
        <v>0</v>
      </c>
      <c r="S36" s="290" t="s">
        <v>447</v>
      </c>
      <c r="T36" s="290">
        <v>0</v>
      </c>
      <c r="U36" s="290" t="s">
        <v>447</v>
      </c>
      <c r="V36" s="290">
        <v>0</v>
      </c>
      <c r="W36" s="290" t="s">
        <v>447</v>
      </c>
      <c r="X36" s="290">
        <v>0</v>
      </c>
      <c r="Y36" s="290" t="s">
        <v>447</v>
      </c>
      <c r="Z36" s="290">
        <v>0</v>
      </c>
      <c r="AA36" s="290" t="s">
        <v>447</v>
      </c>
      <c r="AB36" s="290">
        <v>0</v>
      </c>
      <c r="AC36" s="290">
        <v>0</v>
      </c>
    </row>
    <row r="37" spans="1:29" ht="31.5" x14ac:dyDescent="0.25">
      <c r="A37" s="234" t="s">
        <v>166</v>
      </c>
      <c r="B37" s="237" t="s">
        <v>513</v>
      </c>
      <c r="C37" s="233"/>
      <c r="D37" s="233"/>
      <c r="E37" s="233"/>
      <c r="F37" s="233"/>
      <c r="G37" s="290">
        <v>0</v>
      </c>
      <c r="H37" s="290">
        <v>0</v>
      </c>
      <c r="I37" s="290" t="s">
        <v>447</v>
      </c>
      <c r="J37" s="290">
        <v>0</v>
      </c>
      <c r="K37" s="290" t="s">
        <v>447</v>
      </c>
      <c r="L37" s="290">
        <v>0</v>
      </c>
      <c r="M37" s="290" t="s">
        <v>447</v>
      </c>
      <c r="N37" s="290">
        <v>0</v>
      </c>
      <c r="O37" s="290" t="s">
        <v>447</v>
      </c>
      <c r="P37" s="290">
        <v>0</v>
      </c>
      <c r="Q37" s="290" t="s">
        <v>447</v>
      </c>
      <c r="R37" s="290">
        <v>0</v>
      </c>
      <c r="S37" s="290" t="s">
        <v>447</v>
      </c>
      <c r="T37" s="290">
        <v>0</v>
      </c>
      <c r="U37" s="290" t="s">
        <v>447</v>
      </c>
      <c r="V37" s="290">
        <v>0</v>
      </c>
      <c r="W37" s="290" t="s">
        <v>447</v>
      </c>
      <c r="X37" s="290">
        <v>0</v>
      </c>
      <c r="Y37" s="290" t="s">
        <v>447</v>
      </c>
      <c r="Z37" s="290">
        <v>0</v>
      </c>
      <c r="AA37" s="290" t="s">
        <v>447</v>
      </c>
      <c r="AB37" s="290">
        <v>0</v>
      </c>
      <c r="AC37" s="290">
        <v>0</v>
      </c>
    </row>
    <row r="38" spans="1:29" x14ac:dyDescent="0.25">
      <c r="A38" s="234" t="s">
        <v>165</v>
      </c>
      <c r="B38" s="235" t="s">
        <v>156</v>
      </c>
      <c r="C38" s="233"/>
      <c r="D38" s="233"/>
      <c r="E38" s="233"/>
      <c r="F38" s="233"/>
      <c r="G38" s="290">
        <v>0</v>
      </c>
      <c r="H38" s="290">
        <v>0</v>
      </c>
      <c r="I38" s="290" t="s">
        <v>447</v>
      </c>
      <c r="J38" s="290">
        <v>0</v>
      </c>
      <c r="K38" s="290" t="s">
        <v>447</v>
      </c>
      <c r="L38" s="290">
        <v>0</v>
      </c>
      <c r="M38" s="290" t="s">
        <v>447</v>
      </c>
      <c r="N38" s="290">
        <v>0</v>
      </c>
      <c r="O38" s="290" t="s">
        <v>447</v>
      </c>
      <c r="P38" s="290">
        <v>0</v>
      </c>
      <c r="Q38" s="290" t="s">
        <v>447</v>
      </c>
      <c r="R38" s="290">
        <v>0</v>
      </c>
      <c r="S38" s="290" t="s">
        <v>447</v>
      </c>
      <c r="T38" s="290">
        <v>0</v>
      </c>
      <c r="U38" s="290" t="s">
        <v>447</v>
      </c>
      <c r="V38" s="290">
        <v>0</v>
      </c>
      <c r="W38" s="290" t="s">
        <v>447</v>
      </c>
      <c r="X38" s="290">
        <v>0</v>
      </c>
      <c r="Y38" s="290" t="s">
        <v>447</v>
      </c>
      <c r="Z38" s="290">
        <v>0</v>
      </c>
      <c r="AA38" s="290" t="s">
        <v>447</v>
      </c>
      <c r="AB38" s="290">
        <v>0</v>
      </c>
      <c r="AC38" s="290">
        <v>0</v>
      </c>
    </row>
    <row r="39" spans="1:29" x14ac:dyDescent="0.25">
      <c r="A39" s="234" t="s">
        <v>164</v>
      </c>
      <c r="B39" s="235" t="s">
        <v>554</v>
      </c>
      <c r="C39" s="233"/>
      <c r="D39" s="233"/>
      <c r="E39" s="233"/>
      <c r="F39" s="233"/>
      <c r="G39" s="290">
        <v>0</v>
      </c>
      <c r="H39" s="290">
        <v>0</v>
      </c>
      <c r="I39" s="290" t="s">
        <v>447</v>
      </c>
      <c r="J39" s="290">
        <v>0</v>
      </c>
      <c r="K39" s="290" t="s">
        <v>447</v>
      </c>
      <c r="L39" s="290">
        <v>0</v>
      </c>
      <c r="M39" s="290" t="s">
        <v>447</v>
      </c>
      <c r="N39" s="290">
        <v>0</v>
      </c>
      <c r="O39" s="290" t="s">
        <v>447</v>
      </c>
      <c r="P39" s="290">
        <v>0</v>
      </c>
      <c r="Q39" s="290" t="s">
        <v>447</v>
      </c>
      <c r="R39" s="290">
        <v>0</v>
      </c>
      <c r="S39" s="290" t="s">
        <v>447</v>
      </c>
      <c r="T39" s="290">
        <v>0</v>
      </c>
      <c r="U39" s="290" t="s">
        <v>447</v>
      </c>
      <c r="V39" s="290">
        <v>0</v>
      </c>
      <c r="W39" s="290" t="s">
        <v>447</v>
      </c>
      <c r="X39" s="290">
        <v>0</v>
      </c>
      <c r="Y39" s="290" t="s">
        <v>447</v>
      </c>
      <c r="Z39" s="290">
        <v>0</v>
      </c>
      <c r="AA39" s="290" t="s">
        <v>447</v>
      </c>
      <c r="AB39" s="290">
        <v>0</v>
      </c>
      <c r="AC39" s="290">
        <v>0</v>
      </c>
    </row>
    <row r="40" spans="1:29" x14ac:dyDescent="0.25">
      <c r="A40" s="234" t="s">
        <v>163</v>
      </c>
      <c r="B40" s="235" t="s">
        <v>516</v>
      </c>
      <c r="C40" s="233"/>
      <c r="D40" s="233"/>
      <c r="E40" s="233"/>
      <c r="F40" s="233"/>
      <c r="G40" s="290">
        <v>0</v>
      </c>
      <c r="H40" s="290">
        <v>0</v>
      </c>
      <c r="I40" s="290" t="s">
        <v>447</v>
      </c>
      <c r="J40" s="290">
        <v>0</v>
      </c>
      <c r="K40" s="290" t="s">
        <v>447</v>
      </c>
      <c r="L40" s="290">
        <v>0</v>
      </c>
      <c r="M40" s="290" t="s">
        <v>447</v>
      </c>
      <c r="N40" s="290">
        <v>0</v>
      </c>
      <c r="O40" s="290" t="s">
        <v>447</v>
      </c>
      <c r="P40" s="290">
        <v>0</v>
      </c>
      <c r="Q40" s="290" t="s">
        <v>447</v>
      </c>
      <c r="R40" s="290">
        <v>0</v>
      </c>
      <c r="S40" s="290" t="s">
        <v>447</v>
      </c>
      <c r="T40" s="290">
        <v>0</v>
      </c>
      <c r="U40" s="290" t="s">
        <v>447</v>
      </c>
      <c r="V40" s="290">
        <v>0</v>
      </c>
      <c r="W40" s="290" t="s">
        <v>447</v>
      </c>
      <c r="X40" s="290">
        <v>0</v>
      </c>
      <c r="Y40" s="290" t="s">
        <v>447</v>
      </c>
      <c r="Z40" s="290">
        <v>0</v>
      </c>
      <c r="AA40" s="290" t="s">
        <v>447</v>
      </c>
      <c r="AB40" s="290">
        <v>0</v>
      </c>
      <c r="AC40" s="290">
        <v>0</v>
      </c>
    </row>
    <row r="41" spans="1:29" x14ac:dyDescent="0.25">
      <c r="A41" s="234" t="s">
        <v>162</v>
      </c>
      <c r="B41" s="235" t="s">
        <v>517</v>
      </c>
      <c r="C41" s="233"/>
      <c r="D41" s="233"/>
      <c r="E41" s="233"/>
      <c r="F41" s="233"/>
      <c r="G41" s="290">
        <v>0</v>
      </c>
      <c r="H41" s="290">
        <v>0</v>
      </c>
      <c r="I41" s="290" t="s">
        <v>447</v>
      </c>
      <c r="J41" s="290">
        <v>0</v>
      </c>
      <c r="K41" s="290" t="s">
        <v>447</v>
      </c>
      <c r="L41" s="290">
        <v>0</v>
      </c>
      <c r="M41" s="290" t="s">
        <v>447</v>
      </c>
      <c r="N41" s="290">
        <v>0</v>
      </c>
      <c r="O41" s="290" t="s">
        <v>447</v>
      </c>
      <c r="P41" s="290">
        <v>0</v>
      </c>
      <c r="Q41" s="290" t="s">
        <v>447</v>
      </c>
      <c r="R41" s="290">
        <v>0</v>
      </c>
      <c r="S41" s="290" t="s">
        <v>447</v>
      </c>
      <c r="T41" s="290">
        <v>0</v>
      </c>
      <c r="U41" s="290" t="s">
        <v>447</v>
      </c>
      <c r="V41" s="290">
        <v>0</v>
      </c>
      <c r="W41" s="290" t="s">
        <v>447</v>
      </c>
      <c r="X41" s="290">
        <v>0</v>
      </c>
      <c r="Y41" s="290" t="s">
        <v>447</v>
      </c>
      <c r="Z41" s="290">
        <v>0</v>
      </c>
      <c r="AA41" s="290" t="s">
        <v>447</v>
      </c>
      <c r="AB41" s="290">
        <v>0</v>
      </c>
      <c r="AC41" s="290">
        <v>0</v>
      </c>
    </row>
    <row r="42" spans="1:29" x14ac:dyDescent="0.25">
      <c r="A42" s="234" t="s">
        <v>161</v>
      </c>
      <c r="B42" s="235" t="s">
        <v>518</v>
      </c>
      <c r="C42" s="233"/>
      <c r="D42" s="233"/>
      <c r="E42" s="233"/>
      <c r="F42" s="233"/>
      <c r="G42" s="290">
        <v>0</v>
      </c>
      <c r="H42" s="290">
        <v>0</v>
      </c>
      <c r="I42" s="290" t="s">
        <v>447</v>
      </c>
      <c r="J42" s="290">
        <v>0</v>
      </c>
      <c r="K42" s="290" t="s">
        <v>447</v>
      </c>
      <c r="L42" s="290">
        <v>0</v>
      </c>
      <c r="M42" s="290" t="s">
        <v>447</v>
      </c>
      <c r="N42" s="290">
        <v>0</v>
      </c>
      <c r="O42" s="290" t="s">
        <v>447</v>
      </c>
      <c r="P42" s="290">
        <v>0</v>
      </c>
      <c r="Q42" s="290" t="s">
        <v>447</v>
      </c>
      <c r="R42" s="290">
        <v>0</v>
      </c>
      <c r="S42" s="290" t="s">
        <v>447</v>
      </c>
      <c r="T42" s="290">
        <v>0</v>
      </c>
      <c r="U42" s="290" t="s">
        <v>447</v>
      </c>
      <c r="V42" s="290">
        <v>0</v>
      </c>
      <c r="W42" s="290" t="s">
        <v>447</v>
      </c>
      <c r="X42" s="290">
        <v>0</v>
      </c>
      <c r="Y42" s="290" t="s">
        <v>447</v>
      </c>
      <c r="Z42" s="290">
        <v>0</v>
      </c>
      <c r="AA42" s="290" t="s">
        <v>447</v>
      </c>
      <c r="AB42" s="290">
        <v>0</v>
      </c>
      <c r="AC42" s="290">
        <v>0</v>
      </c>
    </row>
    <row r="43" spans="1:29" x14ac:dyDescent="0.25">
      <c r="A43" s="234" t="s">
        <v>519</v>
      </c>
      <c r="B43" s="235" t="s">
        <v>520</v>
      </c>
      <c r="C43" s="233"/>
      <c r="D43" s="233"/>
      <c r="E43" s="233"/>
      <c r="F43" s="233"/>
      <c r="G43" s="290">
        <v>0</v>
      </c>
      <c r="H43" s="290">
        <v>0</v>
      </c>
      <c r="I43" s="290" t="s">
        <v>447</v>
      </c>
      <c r="J43" s="290">
        <v>0</v>
      </c>
      <c r="K43" s="290" t="s">
        <v>447</v>
      </c>
      <c r="L43" s="290">
        <v>0</v>
      </c>
      <c r="M43" s="290" t="s">
        <v>447</v>
      </c>
      <c r="N43" s="290">
        <v>0</v>
      </c>
      <c r="O43" s="290" t="s">
        <v>447</v>
      </c>
      <c r="P43" s="290">
        <v>0</v>
      </c>
      <c r="Q43" s="290" t="s">
        <v>447</v>
      </c>
      <c r="R43" s="290">
        <v>0</v>
      </c>
      <c r="S43" s="290" t="s">
        <v>447</v>
      </c>
      <c r="T43" s="290">
        <v>0</v>
      </c>
      <c r="U43" s="290" t="s">
        <v>447</v>
      </c>
      <c r="V43" s="290">
        <v>0</v>
      </c>
      <c r="W43" s="290" t="s">
        <v>447</v>
      </c>
      <c r="X43" s="290">
        <v>0</v>
      </c>
      <c r="Y43" s="290" t="s">
        <v>447</v>
      </c>
      <c r="Z43" s="290">
        <v>0</v>
      </c>
      <c r="AA43" s="290" t="s">
        <v>447</v>
      </c>
      <c r="AB43" s="290">
        <v>0</v>
      </c>
      <c r="AC43" s="290">
        <v>0</v>
      </c>
    </row>
    <row r="44" spans="1:29" x14ac:dyDescent="0.25">
      <c r="A44" s="234" t="s">
        <v>521</v>
      </c>
      <c r="B44" s="235" t="s">
        <v>522</v>
      </c>
      <c r="C44" s="233"/>
      <c r="D44" s="233"/>
      <c r="E44" s="233"/>
      <c r="F44" s="233"/>
      <c r="G44" s="290">
        <v>0</v>
      </c>
      <c r="H44" s="290">
        <v>0</v>
      </c>
      <c r="I44" s="290" t="s">
        <v>447</v>
      </c>
      <c r="J44" s="290">
        <v>0</v>
      </c>
      <c r="K44" s="290" t="s">
        <v>447</v>
      </c>
      <c r="L44" s="290">
        <v>0</v>
      </c>
      <c r="M44" s="290" t="s">
        <v>447</v>
      </c>
      <c r="N44" s="290">
        <v>0</v>
      </c>
      <c r="O44" s="290" t="s">
        <v>447</v>
      </c>
      <c r="P44" s="290">
        <v>0</v>
      </c>
      <c r="Q44" s="290" t="s">
        <v>447</v>
      </c>
      <c r="R44" s="290">
        <v>0</v>
      </c>
      <c r="S44" s="290" t="s">
        <v>447</v>
      </c>
      <c r="T44" s="290">
        <v>0</v>
      </c>
      <c r="U44" s="290" t="s">
        <v>447</v>
      </c>
      <c r="V44" s="290">
        <v>0</v>
      </c>
      <c r="W44" s="290" t="s">
        <v>447</v>
      </c>
      <c r="X44" s="290">
        <v>0</v>
      </c>
      <c r="Y44" s="290" t="s">
        <v>447</v>
      </c>
      <c r="Z44" s="290">
        <v>0</v>
      </c>
      <c r="AA44" s="290" t="s">
        <v>447</v>
      </c>
      <c r="AB44" s="290">
        <v>0</v>
      </c>
      <c r="AC44" s="290">
        <v>0</v>
      </c>
    </row>
    <row r="45" spans="1:29" x14ac:dyDescent="0.25">
      <c r="A45" s="234" t="s">
        <v>523</v>
      </c>
      <c r="B45" s="235" t="s">
        <v>524</v>
      </c>
      <c r="C45" s="233"/>
      <c r="D45" s="233"/>
      <c r="E45" s="233"/>
      <c r="F45" s="233"/>
      <c r="G45" s="290">
        <v>0</v>
      </c>
      <c r="H45" s="290">
        <v>0</v>
      </c>
      <c r="I45" s="290" t="s">
        <v>447</v>
      </c>
      <c r="J45" s="290">
        <v>0</v>
      </c>
      <c r="K45" s="290" t="s">
        <v>447</v>
      </c>
      <c r="L45" s="290">
        <v>0</v>
      </c>
      <c r="M45" s="290" t="s">
        <v>447</v>
      </c>
      <c r="N45" s="290">
        <v>0</v>
      </c>
      <c r="O45" s="290" t="s">
        <v>447</v>
      </c>
      <c r="P45" s="290">
        <v>0</v>
      </c>
      <c r="Q45" s="290" t="s">
        <v>447</v>
      </c>
      <c r="R45" s="290">
        <v>0</v>
      </c>
      <c r="S45" s="290" t="s">
        <v>447</v>
      </c>
      <c r="T45" s="290">
        <v>0</v>
      </c>
      <c r="U45" s="290" t="s">
        <v>447</v>
      </c>
      <c r="V45" s="290">
        <v>0</v>
      </c>
      <c r="W45" s="290" t="s">
        <v>447</v>
      </c>
      <c r="X45" s="290">
        <v>0</v>
      </c>
      <c r="Y45" s="290" t="s">
        <v>447</v>
      </c>
      <c r="Z45" s="290">
        <v>0</v>
      </c>
      <c r="AA45" s="290" t="s">
        <v>447</v>
      </c>
      <c r="AB45" s="290">
        <v>0</v>
      </c>
      <c r="AC45" s="290">
        <v>0</v>
      </c>
    </row>
    <row r="46" spans="1:29" x14ac:dyDescent="0.25">
      <c r="A46" s="234" t="s">
        <v>525</v>
      </c>
      <c r="B46" s="235" t="s">
        <v>526</v>
      </c>
      <c r="C46" s="233"/>
      <c r="D46" s="233"/>
      <c r="E46" s="233"/>
      <c r="F46" s="233"/>
      <c r="G46" s="290">
        <v>0</v>
      </c>
      <c r="H46" s="290">
        <v>0</v>
      </c>
      <c r="I46" s="290" t="s">
        <v>447</v>
      </c>
      <c r="J46" s="290">
        <v>0</v>
      </c>
      <c r="K46" s="290" t="s">
        <v>447</v>
      </c>
      <c r="L46" s="290">
        <v>0</v>
      </c>
      <c r="M46" s="290" t="s">
        <v>447</v>
      </c>
      <c r="N46" s="290">
        <v>0</v>
      </c>
      <c r="O46" s="290" t="s">
        <v>447</v>
      </c>
      <c r="P46" s="290">
        <v>0</v>
      </c>
      <c r="Q46" s="290" t="s">
        <v>447</v>
      </c>
      <c r="R46" s="290">
        <v>0</v>
      </c>
      <c r="S46" s="290" t="s">
        <v>447</v>
      </c>
      <c r="T46" s="290">
        <v>0</v>
      </c>
      <c r="U46" s="290" t="s">
        <v>447</v>
      </c>
      <c r="V46" s="290">
        <v>0</v>
      </c>
      <c r="W46" s="290" t="s">
        <v>447</v>
      </c>
      <c r="X46" s="290">
        <v>0</v>
      </c>
      <c r="Y46" s="290" t="s">
        <v>447</v>
      </c>
      <c r="Z46" s="290">
        <v>0</v>
      </c>
      <c r="AA46" s="290" t="s">
        <v>447</v>
      </c>
      <c r="AB46" s="290">
        <v>0</v>
      </c>
      <c r="AC46" s="290">
        <v>0</v>
      </c>
    </row>
    <row r="47" spans="1:29" x14ac:dyDescent="0.25">
      <c r="A47" s="231" t="s">
        <v>61</v>
      </c>
      <c r="B47" s="232" t="s">
        <v>160</v>
      </c>
      <c r="C47" s="233"/>
      <c r="D47" s="233"/>
      <c r="E47" s="233"/>
      <c r="F47" s="233"/>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row>
    <row r="48" spans="1:29" x14ac:dyDescent="0.25">
      <c r="A48" s="234" t="s">
        <v>159</v>
      </c>
      <c r="B48" s="237" t="s">
        <v>515</v>
      </c>
      <c r="C48" s="233">
        <v>0</v>
      </c>
      <c r="D48" s="233">
        <v>0</v>
      </c>
      <c r="E48" s="233"/>
      <c r="F48" s="233"/>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v>0</v>
      </c>
      <c r="AA48" s="290"/>
      <c r="AB48" s="290">
        <v>0</v>
      </c>
      <c r="AC48" s="290">
        <v>0</v>
      </c>
    </row>
    <row r="49" spans="1:29" ht="31.5" x14ac:dyDescent="0.25">
      <c r="A49" s="234" t="s">
        <v>158</v>
      </c>
      <c r="B49" s="237" t="s">
        <v>513</v>
      </c>
      <c r="C49" s="233">
        <v>0</v>
      </c>
      <c r="D49" s="233">
        <v>0</v>
      </c>
      <c r="E49" s="233"/>
      <c r="F49" s="233"/>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v>0</v>
      </c>
      <c r="AA49" s="290"/>
      <c r="AB49" s="290">
        <v>0</v>
      </c>
      <c r="AC49" s="290">
        <v>0</v>
      </c>
    </row>
    <row r="50" spans="1:29" x14ac:dyDescent="0.25">
      <c r="A50" s="234" t="s">
        <v>157</v>
      </c>
      <c r="B50" s="235" t="s">
        <v>156</v>
      </c>
      <c r="C50" s="233">
        <v>0</v>
      </c>
      <c r="D50" s="233">
        <v>0</v>
      </c>
      <c r="E50" s="233"/>
      <c r="F50" s="233"/>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v>0</v>
      </c>
      <c r="AA50" s="290"/>
      <c r="AB50" s="290">
        <v>0</v>
      </c>
      <c r="AC50" s="290">
        <v>0</v>
      </c>
    </row>
    <row r="51" spans="1:29" ht="35.25" customHeight="1" x14ac:dyDescent="0.25">
      <c r="A51" s="234" t="s">
        <v>155</v>
      </c>
      <c r="B51" s="235" t="s">
        <v>154</v>
      </c>
      <c r="C51" s="233">
        <v>0</v>
      </c>
      <c r="D51" s="233">
        <v>0</v>
      </c>
      <c r="E51" s="233"/>
      <c r="F51" s="233"/>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v>0</v>
      </c>
      <c r="AA51" s="290"/>
      <c r="AB51" s="290">
        <v>0</v>
      </c>
      <c r="AC51" s="290">
        <v>0</v>
      </c>
    </row>
    <row r="52" spans="1:29" ht="31.5" x14ac:dyDescent="0.25">
      <c r="A52" s="234" t="s">
        <v>153</v>
      </c>
      <c r="B52" s="235" t="s">
        <v>152</v>
      </c>
      <c r="C52" s="233">
        <v>0</v>
      </c>
      <c r="D52" s="233">
        <v>0</v>
      </c>
      <c r="E52" s="233"/>
      <c r="F52" s="233"/>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v>0</v>
      </c>
      <c r="AA52" s="290"/>
      <c r="AB52" s="290">
        <v>0</v>
      </c>
      <c r="AC52" s="290">
        <v>0</v>
      </c>
    </row>
    <row r="53" spans="1:29" x14ac:dyDescent="0.25">
      <c r="A53" s="234" t="s">
        <v>151</v>
      </c>
      <c r="B53" s="235" t="s">
        <v>150</v>
      </c>
      <c r="C53" s="233">
        <v>0</v>
      </c>
      <c r="D53" s="233">
        <v>0</v>
      </c>
      <c r="E53" s="233"/>
      <c r="F53" s="233"/>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v>0</v>
      </c>
      <c r="AA53" s="290"/>
      <c r="AB53" s="290">
        <v>0</v>
      </c>
      <c r="AC53" s="290">
        <v>0</v>
      </c>
    </row>
    <row r="54" spans="1:29" x14ac:dyDescent="0.25">
      <c r="A54" s="234" t="s">
        <v>149</v>
      </c>
      <c r="B54" s="235" t="s">
        <v>516</v>
      </c>
      <c r="C54" s="233">
        <v>0</v>
      </c>
      <c r="D54" s="233">
        <v>0</v>
      </c>
      <c r="E54" s="233"/>
      <c r="F54" s="233"/>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v>0</v>
      </c>
      <c r="AA54" s="290"/>
      <c r="AB54" s="290">
        <v>0</v>
      </c>
      <c r="AC54" s="290">
        <v>0</v>
      </c>
    </row>
    <row r="55" spans="1:29" x14ac:dyDescent="0.25">
      <c r="A55" s="234" t="s">
        <v>527</v>
      </c>
      <c r="B55" s="235" t="s">
        <v>517</v>
      </c>
      <c r="C55" s="233">
        <v>0</v>
      </c>
      <c r="D55" s="233">
        <v>0</v>
      </c>
      <c r="E55" s="233"/>
      <c r="F55" s="233"/>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v>0</v>
      </c>
      <c r="AA55" s="290"/>
      <c r="AB55" s="290">
        <v>0</v>
      </c>
      <c r="AC55" s="290">
        <v>0</v>
      </c>
    </row>
    <row r="56" spans="1:29" x14ac:dyDescent="0.25">
      <c r="A56" s="234" t="s">
        <v>528</v>
      </c>
      <c r="B56" s="235" t="s">
        <v>518</v>
      </c>
      <c r="C56" s="233">
        <v>0</v>
      </c>
      <c r="D56" s="233">
        <v>0</v>
      </c>
      <c r="E56" s="233"/>
      <c r="F56" s="233"/>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v>0</v>
      </c>
      <c r="AA56" s="290"/>
      <c r="AB56" s="290">
        <v>0</v>
      </c>
      <c r="AC56" s="290">
        <v>0</v>
      </c>
    </row>
    <row r="57" spans="1:29" x14ac:dyDescent="0.25">
      <c r="A57" s="234" t="s">
        <v>529</v>
      </c>
      <c r="B57" s="235" t="s">
        <v>520</v>
      </c>
      <c r="C57" s="233">
        <v>0</v>
      </c>
      <c r="D57" s="233">
        <v>0</v>
      </c>
      <c r="E57" s="233"/>
      <c r="F57" s="233"/>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v>0</v>
      </c>
      <c r="AA57" s="290"/>
      <c r="AB57" s="290">
        <v>0</v>
      </c>
      <c r="AC57" s="290">
        <v>0</v>
      </c>
    </row>
    <row r="58" spans="1:29" ht="36.75" customHeight="1" x14ac:dyDescent="0.25">
      <c r="A58" s="234" t="s">
        <v>530</v>
      </c>
      <c r="B58" s="235" t="s">
        <v>522</v>
      </c>
      <c r="C58" s="233">
        <v>0</v>
      </c>
      <c r="D58" s="233">
        <v>0</v>
      </c>
      <c r="E58" s="233"/>
      <c r="F58" s="233"/>
      <c r="G58" s="290">
        <v>0</v>
      </c>
      <c r="H58" s="290">
        <v>0</v>
      </c>
      <c r="I58" s="290"/>
      <c r="J58" s="290">
        <v>0</v>
      </c>
      <c r="K58" s="290"/>
      <c r="L58" s="290">
        <v>0</v>
      </c>
      <c r="M58" s="290"/>
      <c r="N58" s="290">
        <v>0</v>
      </c>
      <c r="O58" s="290"/>
      <c r="P58" s="290">
        <v>0</v>
      </c>
      <c r="Q58" s="290"/>
      <c r="R58" s="290">
        <v>0</v>
      </c>
      <c r="S58" s="290"/>
      <c r="T58" s="290">
        <v>0</v>
      </c>
      <c r="U58" s="290"/>
      <c r="V58" s="290">
        <v>0</v>
      </c>
      <c r="W58" s="290"/>
      <c r="X58" s="290">
        <v>0</v>
      </c>
      <c r="Y58" s="290"/>
      <c r="Z58" s="290">
        <v>0</v>
      </c>
      <c r="AA58" s="290"/>
      <c r="AB58" s="290">
        <v>0</v>
      </c>
      <c r="AC58" s="290">
        <v>0</v>
      </c>
    </row>
    <row r="59" spans="1:29" x14ac:dyDescent="0.25">
      <c r="A59" s="234" t="s">
        <v>531</v>
      </c>
      <c r="B59" s="235" t="s">
        <v>524</v>
      </c>
      <c r="C59" s="233">
        <v>0</v>
      </c>
      <c r="D59" s="233">
        <v>0</v>
      </c>
      <c r="E59" s="233"/>
      <c r="F59" s="233"/>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v>0</v>
      </c>
      <c r="AA59" s="290"/>
      <c r="AB59" s="290">
        <v>0</v>
      </c>
      <c r="AC59" s="290">
        <v>0</v>
      </c>
    </row>
    <row r="60" spans="1:29" x14ac:dyDescent="0.25">
      <c r="A60" s="234" t="s">
        <v>532</v>
      </c>
      <c r="B60" s="235" t="s">
        <v>526</v>
      </c>
      <c r="C60" s="233">
        <v>0</v>
      </c>
      <c r="D60" s="233">
        <v>0</v>
      </c>
      <c r="E60" s="233"/>
      <c r="F60" s="233"/>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v>0</v>
      </c>
      <c r="AA60" s="290"/>
      <c r="AB60" s="290">
        <v>0</v>
      </c>
      <c r="AC60" s="290">
        <v>0</v>
      </c>
    </row>
    <row r="61" spans="1:29" ht="31.5" x14ac:dyDescent="0.25">
      <c r="A61" s="231" t="s">
        <v>59</v>
      </c>
      <c r="B61" s="232" t="s">
        <v>148</v>
      </c>
      <c r="C61" s="233"/>
      <c r="D61" s="233"/>
      <c r="E61" s="233"/>
      <c r="F61" s="233"/>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row>
    <row r="62" spans="1:29" x14ac:dyDescent="0.25">
      <c r="A62" s="234" t="s">
        <v>147</v>
      </c>
      <c r="B62" s="235" t="s">
        <v>146</v>
      </c>
      <c r="C62" s="233">
        <v>8.0049337099999995</v>
      </c>
      <c r="D62" s="233">
        <v>8.0049337099999995</v>
      </c>
      <c r="E62" s="233"/>
      <c r="F62" s="233"/>
      <c r="G62" s="290">
        <v>0</v>
      </c>
      <c r="H62" s="290">
        <v>0</v>
      </c>
      <c r="I62" s="290"/>
      <c r="J62" s="290">
        <v>0</v>
      </c>
      <c r="K62" s="290"/>
      <c r="L62" s="290">
        <v>0</v>
      </c>
      <c r="M62" s="290"/>
      <c r="N62" s="290">
        <v>0</v>
      </c>
      <c r="O62" s="290"/>
      <c r="P62" s="290">
        <v>0</v>
      </c>
      <c r="Q62" s="290"/>
      <c r="R62" s="290">
        <v>0</v>
      </c>
      <c r="S62" s="290"/>
      <c r="T62" s="290">
        <v>0</v>
      </c>
      <c r="U62" s="290"/>
      <c r="V62" s="290">
        <v>0</v>
      </c>
      <c r="W62" s="290"/>
      <c r="X62" s="290">
        <v>0</v>
      </c>
      <c r="Y62" s="290"/>
      <c r="Z62" s="290">
        <v>0</v>
      </c>
      <c r="AA62" s="290"/>
      <c r="AB62" s="290">
        <v>0</v>
      </c>
      <c r="AC62" s="290">
        <v>0</v>
      </c>
    </row>
    <row r="63" spans="1:29" x14ac:dyDescent="0.25">
      <c r="A63" s="234" t="s">
        <v>145</v>
      </c>
      <c r="B63" s="235" t="s">
        <v>139</v>
      </c>
      <c r="C63" s="233"/>
      <c r="D63" s="233"/>
      <c r="E63" s="233"/>
      <c r="F63" s="233"/>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v>0</v>
      </c>
      <c r="AA63" s="290"/>
      <c r="AB63" s="290">
        <v>0</v>
      </c>
      <c r="AC63" s="290">
        <v>0</v>
      </c>
    </row>
    <row r="64" spans="1:29" x14ac:dyDescent="0.25">
      <c r="A64" s="234" t="s">
        <v>144</v>
      </c>
      <c r="B64" s="237" t="s">
        <v>138</v>
      </c>
      <c r="C64" s="233"/>
      <c r="D64" s="233"/>
      <c r="E64" s="233"/>
      <c r="F64" s="233"/>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v>0</v>
      </c>
      <c r="AA64" s="290"/>
      <c r="AB64" s="290">
        <v>0</v>
      </c>
      <c r="AC64" s="290">
        <v>0</v>
      </c>
    </row>
    <row r="65" spans="1:29" x14ac:dyDescent="0.25">
      <c r="A65" s="234" t="s">
        <v>143</v>
      </c>
      <c r="B65" s="237" t="s">
        <v>137</v>
      </c>
      <c r="C65" s="233"/>
      <c r="D65" s="233"/>
      <c r="E65" s="233"/>
      <c r="F65" s="233"/>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v>0</v>
      </c>
      <c r="AA65" s="290"/>
      <c r="AB65" s="290">
        <v>0</v>
      </c>
      <c r="AC65" s="290">
        <v>0</v>
      </c>
    </row>
    <row r="66" spans="1:29" ht="54" customHeight="1" x14ac:dyDescent="0.25">
      <c r="A66" s="234" t="s">
        <v>142</v>
      </c>
      <c r="B66" s="237" t="s">
        <v>136</v>
      </c>
      <c r="C66" s="233"/>
      <c r="D66" s="233"/>
      <c r="E66" s="233"/>
      <c r="F66" s="233"/>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v>0</v>
      </c>
      <c r="AA66" s="290"/>
      <c r="AB66" s="290">
        <v>0</v>
      </c>
      <c r="AC66" s="290">
        <v>0</v>
      </c>
    </row>
    <row r="67" spans="1:29" x14ac:dyDescent="0.25">
      <c r="A67" s="234" t="s">
        <v>141</v>
      </c>
      <c r="B67" s="237" t="s">
        <v>533</v>
      </c>
      <c r="C67" s="233"/>
      <c r="D67" s="233"/>
      <c r="E67" s="233"/>
      <c r="F67" s="233"/>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v>0</v>
      </c>
      <c r="AA67" s="290"/>
      <c r="AB67" s="290">
        <v>0</v>
      </c>
      <c r="AC67" s="290">
        <v>0</v>
      </c>
    </row>
    <row r="68" spans="1:29" ht="50.25" customHeight="1" x14ac:dyDescent="0.25">
      <c r="A68" s="234" t="s">
        <v>534</v>
      </c>
      <c r="B68" s="237" t="s">
        <v>535</v>
      </c>
      <c r="C68" s="233"/>
      <c r="D68" s="233"/>
      <c r="E68" s="233"/>
      <c r="F68" s="233"/>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v>0</v>
      </c>
      <c r="AA68" s="290"/>
      <c r="AB68" s="290">
        <v>0</v>
      </c>
      <c r="AC68" s="290">
        <v>0</v>
      </c>
    </row>
    <row r="69" spans="1:29" x14ac:dyDescent="0.25">
      <c r="A69" s="234" t="s">
        <v>536</v>
      </c>
      <c r="B69" s="237" t="s">
        <v>537</v>
      </c>
      <c r="C69" s="233"/>
      <c r="D69" s="233"/>
      <c r="E69" s="233"/>
      <c r="F69" s="233"/>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v>0</v>
      </c>
      <c r="AA69" s="290"/>
      <c r="AB69" s="290">
        <v>0</v>
      </c>
      <c r="AC69" s="290">
        <v>0</v>
      </c>
    </row>
    <row r="70" spans="1:29" ht="36.75" customHeight="1" x14ac:dyDescent="0.25">
      <c r="A70" s="234" t="s">
        <v>538</v>
      </c>
      <c r="B70" s="237" t="s">
        <v>539</v>
      </c>
      <c r="C70" s="233"/>
      <c r="D70" s="233"/>
      <c r="E70" s="233"/>
      <c r="F70" s="233"/>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v>0</v>
      </c>
      <c r="AA70" s="290"/>
      <c r="AB70" s="290">
        <v>0</v>
      </c>
      <c r="AC70" s="290">
        <v>0</v>
      </c>
    </row>
    <row r="71" spans="1:29" x14ac:dyDescent="0.25">
      <c r="A71" s="234" t="s">
        <v>540</v>
      </c>
      <c r="B71" s="237" t="s">
        <v>511</v>
      </c>
      <c r="C71" s="233"/>
      <c r="D71" s="233"/>
      <c r="E71" s="233"/>
      <c r="F71" s="233"/>
      <c r="G71" s="290">
        <v>0</v>
      </c>
      <c r="H71" s="290">
        <v>0</v>
      </c>
      <c r="I71" s="290"/>
      <c r="J71" s="290">
        <v>0</v>
      </c>
      <c r="K71" s="290"/>
      <c r="L71" s="290">
        <v>0</v>
      </c>
      <c r="M71" s="290"/>
      <c r="N71" s="290">
        <v>0</v>
      </c>
      <c r="O71" s="290"/>
      <c r="P71" s="290">
        <v>0</v>
      </c>
      <c r="Q71" s="290"/>
      <c r="R71" s="290">
        <v>0</v>
      </c>
      <c r="S71" s="290"/>
      <c r="T71" s="290">
        <v>0</v>
      </c>
      <c r="U71" s="290"/>
      <c r="V71" s="290">
        <v>0</v>
      </c>
      <c r="W71" s="290"/>
      <c r="X71" s="290">
        <v>0</v>
      </c>
      <c r="Y71" s="290"/>
      <c r="Z71" s="290">
        <v>0</v>
      </c>
      <c r="AA71" s="290"/>
      <c r="AB71" s="290">
        <v>0</v>
      </c>
      <c r="AC71" s="290">
        <v>0</v>
      </c>
    </row>
    <row r="72" spans="1:29" ht="51" customHeight="1" x14ac:dyDescent="0.25">
      <c r="A72" s="234" t="s">
        <v>541</v>
      </c>
      <c r="B72" s="237" t="s">
        <v>542</v>
      </c>
      <c r="C72" s="233"/>
      <c r="D72" s="233"/>
      <c r="E72" s="233"/>
      <c r="F72" s="233"/>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v>0</v>
      </c>
      <c r="AA72" s="290"/>
      <c r="AB72" s="290">
        <v>0</v>
      </c>
      <c r="AC72" s="290">
        <v>0</v>
      </c>
    </row>
    <row r="73" spans="1:29" ht="32.25" customHeight="1" x14ac:dyDescent="0.25">
      <c r="A73" s="234" t="s">
        <v>543</v>
      </c>
      <c r="B73" s="237" t="s">
        <v>544</v>
      </c>
      <c r="C73" s="233"/>
      <c r="D73" s="233"/>
      <c r="E73" s="233"/>
      <c r="F73" s="233"/>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v>0</v>
      </c>
      <c r="AA73" s="290"/>
      <c r="AB73" s="290">
        <v>0</v>
      </c>
      <c r="AC73" s="290">
        <v>0</v>
      </c>
    </row>
    <row r="74" spans="1:29" ht="51.75" customHeight="1" x14ac:dyDescent="0.25">
      <c r="A74" s="231" t="s">
        <v>58</v>
      </c>
      <c r="B74" s="238" t="s">
        <v>230</v>
      </c>
      <c r="C74" s="233"/>
      <c r="D74" s="233"/>
      <c r="E74" s="233"/>
      <c r="F74" s="233"/>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v>0</v>
      </c>
      <c r="AA74" s="290"/>
      <c r="AB74" s="290">
        <v>0</v>
      </c>
      <c r="AC74" s="290">
        <v>0</v>
      </c>
    </row>
    <row r="75" spans="1:29" ht="21.75" customHeight="1" x14ac:dyDescent="0.25">
      <c r="A75" s="231" t="s">
        <v>56</v>
      </c>
      <c r="B75" s="232" t="s">
        <v>140</v>
      </c>
      <c r="C75" s="233"/>
      <c r="D75" s="233"/>
      <c r="E75" s="233"/>
      <c r="F75" s="233"/>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ht="23.25" customHeight="1" x14ac:dyDescent="0.25">
      <c r="A76" s="234" t="s">
        <v>225</v>
      </c>
      <c r="B76" s="237" t="s">
        <v>515</v>
      </c>
      <c r="C76" s="233"/>
      <c r="D76" s="233"/>
      <c r="E76" s="233"/>
      <c r="F76" s="233"/>
      <c r="G76" s="290">
        <v>0</v>
      </c>
      <c r="H76" s="290">
        <v>0</v>
      </c>
      <c r="I76" s="290"/>
      <c r="J76" s="290">
        <v>0</v>
      </c>
      <c r="K76" s="290"/>
      <c r="L76" s="290">
        <v>0</v>
      </c>
      <c r="M76" s="290"/>
      <c r="N76" s="290">
        <v>0</v>
      </c>
      <c r="O76" s="290"/>
      <c r="P76" s="290">
        <v>0</v>
      </c>
      <c r="Q76" s="290"/>
      <c r="R76" s="290">
        <v>0</v>
      </c>
      <c r="S76" s="290"/>
      <c r="T76" s="290">
        <v>0</v>
      </c>
      <c r="U76" s="290"/>
      <c r="V76" s="290">
        <v>0</v>
      </c>
      <c r="W76" s="290"/>
      <c r="X76" s="290">
        <v>0</v>
      </c>
      <c r="Y76" s="290"/>
      <c r="Z76" s="290">
        <v>0</v>
      </c>
      <c r="AA76" s="290"/>
      <c r="AB76" s="290">
        <v>0</v>
      </c>
      <c r="AC76" s="290">
        <v>0</v>
      </c>
    </row>
    <row r="77" spans="1:29" ht="18.75" customHeight="1" x14ac:dyDescent="0.25">
      <c r="A77" s="234" t="s">
        <v>226</v>
      </c>
      <c r="B77" s="237" t="s">
        <v>513</v>
      </c>
      <c r="C77" s="233"/>
      <c r="D77" s="233"/>
      <c r="E77" s="233"/>
      <c r="F77" s="233"/>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v>0</v>
      </c>
      <c r="AA77" s="290"/>
      <c r="AB77" s="290">
        <v>0</v>
      </c>
      <c r="AC77" s="290">
        <v>0</v>
      </c>
    </row>
    <row r="78" spans="1:29" x14ac:dyDescent="0.25">
      <c r="A78" s="234" t="s">
        <v>227</v>
      </c>
      <c r="B78" s="235" t="s">
        <v>156</v>
      </c>
      <c r="C78" s="233"/>
      <c r="D78" s="233"/>
      <c r="E78" s="233"/>
      <c r="F78" s="233"/>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v>0</v>
      </c>
      <c r="AA78" s="290"/>
      <c r="AB78" s="290">
        <v>0</v>
      </c>
      <c r="AC78" s="290">
        <v>0</v>
      </c>
    </row>
    <row r="79" spans="1:29" x14ac:dyDescent="0.25">
      <c r="A79" s="234" t="s">
        <v>228</v>
      </c>
      <c r="B79" s="235" t="s">
        <v>514</v>
      </c>
      <c r="C79" s="239"/>
      <c r="D79" s="239"/>
      <c r="E79" s="240"/>
      <c r="F79" s="240"/>
      <c r="G79" s="290">
        <v>0</v>
      </c>
      <c r="H79" s="290">
        <v>0</v>
      </c>
      <c r="I79" s="291"/>
      <c r="J79" s="290">
        <v>0</v>
      </c>
      <c r="K79" s="292"/>
      <c r="L79" s="290">
        <v>0</v>
      </c>
      <c r="M79" s="292"/>
      <c r="N79" s="290">
        <v>0</v>
      </c>
      <c r="O79" s="292"/>
      <c r="P79" s="290">
        <v>0</v>
      </c>
      <c r="Q79" s="292"/>
      <c r="R79" s="290">
        <v>0</v>
      </c>
      <c r="S79" s="292"/>
      <c r="T79" s="290">
        <v>0</v>
      </c>
      <c r="U79" s="292"/>
      <c r="V79" s="290">
        <v>0</v>
      </c>
      <c r="W79" s="292"/>
      <c r="X79" s="290">
        <v>0</v>
      </c>
      <c r="Y79" s="292"/>
      <c r="Z79" s="290">
        <v>0</v>
      </c>
      <c r="AA79" s="292"/>
      <c r="AB79" s="290">
        <v>0</v>
      </c>
      <c r="AC79" s="290">
        <v>0</v>
      </c>
    </row>
    <row r="80" spans="1:29" x14ac:dyDescent="0.25">
      <c r="A80" s="234" t="s">
        <v>229</v>
      </c>
      <c r="B80" s="235" t="s">
        <v>516</v>
      </c>
      <c r="C80" s="239"/>
      <c r="D80" s="239"/>
      <c r="E80" s="240"/>
      <c r="F80" s="240"/>
      <c r="G80" s="290">
        <v>0</v>
      </c>
      <c r="H80" s="290">
        <v>0</v>
      </c>
      <c r="I80" s="291"/>
      <c r="J80" s="290">
        <v>0</v>
      </c>
      <c r="K80" s="292"/>
      <c r="L80" s="290">
        <v>0</v>
      </c>
      <c r="M80" s="292"/>
      <c r="N80" s="290">
        <v>0</v>
      </c>
      <c r="O80" s="292"/>
      <c r="P80" s="290">
        <v>0</v>
      </c>
      <c r="Q80" s="292"/>
      <c r="R80" s="290">
        <v>0</v>
      </c>
      <c r="S80" s="292"/>
      <c r="T80" s="290">
        <v>0</v>
      </c>
      <c r="U80" s="292"/>
      <c r="V80" s="290">
        <v>0</v>
      </c>
      <c r="W80" s="292"/>
      <c r="X80" s="290">
        <v>0</v>
      </c>
      <c r="Y80" s="292"/>
      <c r="Z80" s="290">
        <v>0</v>
      </c>
      <c r="AA80" s="292"/>
      <c r="AB80" s="290">
        <v>0</v>
      </c>
      <c r="AC80" s="290">
        <v>0</v>
      </c>
    </row>
    <row r="81" spans="1:29" x14ac:dyDescent="0.25">
      <c r="A81" s="234" t="s">
        <v>545</v>
      </c>
      <c r="B81" s="235" t="s">
        <v>517</v>
      </c>
      <c r="C81" s="239"/>
      <c r="D81" s="239"/>
      <c r="E81" s="240"/>
      <c r="F81" s="240"/>
      <c r="G81" s="290">
        <v>0</v>
      </c>
      <c r="H81" s="290">
        <v>0</v>
      </c>
      <c r="I81" s="291"/>
      <c r="J81" s="290">
        <v>0</v>
      </c>
      <c r="K81" s="292"/>
      <c r="L81" s="290">
        <v>0</v>
      </c>
      <c r="M81" s="292"/>
      <c r="N81" s="290">
        <v>0</v>
      </c>
      <c r="O81" s="292"/>
      <c r="P81" s="290">
        <v>0</v>
      </c>
      <c r="Q81" s="292"/>
      <c r="R81" s="290">
        <v>0</v>
      </c>
      <c r="S81" s="292"/>
      <c r="T81" s="290">
        <v>0</v>
      </c>
      <c r="U81" s="292"/>
      <c r="V81" s="290">
        <v>0</v>
      </c>
      <c r="W81" s="292"/>
      <c r="X81" s="290">
        <v>0</v>
      </c>
      <c r="Y81" s="292"/>
      <c r="Z81" s="290">
        <v>0</v>
      </c>
      <c r="AA81" s="292"/>
      <c r="AB81" s="290">
        <v>0</v>
      </c>
      <c r="AC81" s="290">
        <v>0</v>
      </c>
    </row>
    <row r="82" spans="1:29" x14ac:dyDescent="0.25">
      <c r="A82" s="234" t="s">
        <v>546</v>
      </c>
      <c r="B82" s="235" t="s">
        <v>518</v>
      </c>
      <c r="C82" s="239"/>
      <c r="D82" s="239"/>
      <c r="E82" s="240"/>
      <c r="F82" s="240"/>
      <c r="G82" s="290">
        <v>0</v>
      </c>
      <c r="H82" s="290">
        <v>0</v>
      </c>
      <c r="I82" s="291"/>
      <c r="J82" s="290">
        <v>0</v>
      </c>
      <c r="K82" s="292"/>
      <c r="L82" s="290">
        <v>0</v>
      </c>
      <c r="M82" s="292"/>
      <c r="N82" s="290">
        <v>0</v>
      </c>
      <c r="O82" s="292"/>
      <c r="P82" s="290">
        <v>0</v>
      </c>
      <c r="Q82" s="292"/>
      <c r="R82" s="290">
        <v>0</v>
      </c>
      <c r="S82" s="292"/>
      <c r="T82" s="290">
        <v>0</v>
      </c>
      <c r="U82" s="292"/>
      <c r="V82" s="290">
        <v>0</v>
      </c>
      <c r="W82" s="292"/>
      <c r="X82" s="290">
        <v>0</v>
      </c>
      <c r="Y82" s="292"/>
      <c r="Z82" s="290">
        <v>0</v>
      </c>
      <c r="AA82" s="292"/>
      <c r="AB82" s="290">
        <v>0</v>
      </c>
      <c r="AC82" s="290">
        <v>0</v>
      </c>
    </row>
    <row r="83" spans="1:29" x14ac:dyDescent="0.25">
      <c r="A83" s="234" t="s">
        <v>547</v>
      </c>
      <c r="B83" s="235" t="s">
        <v>520</v>
      </c>
      <c r="C83" s="239"/>
      <c r="D83" s="239"/>
      <c r="E83" s="240"/>
      <c r="F83" s="240"/>
      <c r="G83" s="290">
        <v>0</v>
      </c>
      <c r="H83" s="290">
        <v>0</v>
      </c>
      <c r="I83" s="291"/>
      <c r="J83" s="290">
        <v>0</v>
      </c>
      <c r="K83" s="292"/>
      <c r="L83" s="290">
        <v>0</v>
      </c>
      <c r="M83" s="292"/>
      <c r="N83" s="290">
        <v>0</v>
      </c>
      <c r="O83" s="292"/>
      <c r="P83" s="290">
        <v>0</v>
      </c>
      <c r="Q83" s="292"/>
      <c r="R83" s="290">
        <v>0</v>
      </c>
      <c r="S83" s="292"/>
      <c r="T83" s="290">
        <v>0</v>
      </c>
      <c r="U83" s="292"/>
      <c r="V83" s="290">
        <v>0</v>
      </c>
      <c r="W83" s="292"/>
      <c r="X83" s="290">
        <v>0</v>
      </c>
      <c r="Y83" s="292"/>
      <c r="Z83" s="290">
        <v>0</v>
      </c>
      <c r="AA83" s="292"/>
      <c r="AB83" s="290">
        <v>0</v>
      </c>
      <c r="AC83" s="290">
        <v>0</v>
      </c>
    </row>
    <row r="84" spans="1:29" x14ac:dyDescent="0.25">
      <c r="A84" s="234" t="s">
        <v>548</v>
      </c>
      <c r="B84" s="235" t="s">
        <v>522</v>
      </c>
      <c r="C84" s="239"/>
      <c r="D84" s="239"/>
      <c r="E84" s="240"/>
      <c r="F84" s="240"/>
      <c r="G84" s="290">
        <v>0</v>
      </c>
      <c r="H84" s="290">
        <v>0</v>
      </c>
      <c r="I84" s="291"/>
      <c r="J84" s="290">
        <v>0</v>
      </c>
      <c r="K84" s="292"/>
      <c r="L84" s="290">
        <v>0</v>
      </c>
      <c r="M84" s="292"/>
      <c r="N84" s="290">
        <v>0</v>
      </c>
      <c r="O84" s="292"/>
      <c r="P84" s="290">
        <v>0</v>
      </c>
      <c r="Q84" s="292"/>
      <c r="R84" s="290">
        <v>0</v>
      </c>
      <c r="S84" s="292"/>
      <c r="T84" s="290">
        <v>0</v>
      </c>
      <c r="U84" s="292"/>
      <c r="V84" s="290">
        <v>0</v>
      </c>
      <c r="W84" s="292"/>
      <c r="X84" s="290">
        <v>0</v>
      </c>
      <c r="Y84" s="292"/>
      <c r="Z84" s="290">
        <v>0</v>
      </c>
      <c r="AA84" s="292"/>
      <c r="AB84" s="290">
        <v>0</v>
      </c>
      <c r="AC84" s="290">
        <v>0</v>
      </c>
    </row>
    <row r="85" spans="1:29" x14ac:dyDescent="0.25">
      <c r="A85" s="234" t="s">
        <v>549</v>
      </c>
      <c r="B85" s="235" t="s">
        <v>524</v>
      </c>
      <c r="C85" s="239"/>
      <c r="D85" s="239"/>
      <c r="E85" s="240"/>
      <c r="F85" s="240"/>
      <c r="G85" s="290">
        <v>0</v>
      </c>
      <c r="H85" s="290">
        <v>0</v>
      </c>
      <c r="I85" s="291"/>
      <c r="J85" s="290">
        <v>0</v>
      </c>
      <c r="K85" s="292"/>
      <c r="L85" s="290">
        <v>0</v>
      </c>
      <c r="M85" s="292"/>
      <c r="N85" s="290">
        <v>0</v>
      </c>
      <c r="O85" s="292"/>
      <c r="P85" s="290">
        <v>0</v>
      </c>
      <c r="Q85" s="292"/>
      <c r="R85" s="290">
        <v>0</v>
      </c>
      <c r="S85" s="292"/>
      <c r="T85" s="290">
        <v>0</v>
      </c>
      <c r="U85" s="292"/>
      <c r="V85" s="290">
        <v>0</v>
      </c>
      <c r="W85" s="292"/>
      <c r="X85" s="290">
        <v>0</v>
      </c>
      <c r="Y85" s="292"/>
      <c r="Z85" s="290">
        <v>0</v>
      </c>
      <c r="AA85" s="292"/>
      <c r="AB85" s="290">
        <v>0</v>
      </c>
      <c r="AC85" s="290">
        <v>0</v>
      </c>
    </row>
    <row r="86" spans="1:29" x14ac:dyDescent="0.25">
      <c r="A86" s="234" t="s">
        <v>550</v>
      </c>
      <c r="B86" s="235" t="s">
        <v>526</v>
      </c>
      <c r="C86" s="241"/>
      <c r="D86" s="241"/>
      <c r="E86" s="240"/>
      <c r="F86" s="240"/>
      <c r="G86" s="290">
        <v>0</v>
      </c>
      <c r="H86" s="290">
        <v>0</v>
      </c>
      <c r="I86" s="291"/>
      <c r="J86" s="290">
        <v>0</v>
      </c>
      <c r="K86" s="292"/>
      <c r="L86" s="290">
        <v>0</v>
      </c>
      <c r="M86" s="292"/>
      <c r="N86" s="290">
        <v>0</v>
      </c>
      <c r="O86" s="292"/>
      <c r="P86" s="290">
        <v>0</v>
      </c>
      <c r="Q86" s="292"/>
      <c r="R86" s="290">
        <v>0</v>
      </c>
      <c r="S86" s="292"/>
      <c r="T86" s="290">
        <v>0</v>
      </c>
      <c r="U86" s="292"/>
      <c r="V86" s="290">
        <v>0</v>
      </c>
      <c r="W86" s="292"/>
      <c r="X86" s="290">
        <v>0</v>
      </c>
      <c r="Y86" s="292"/>
      <c r="Z86" s="290">
        <v>0</v>
      </c>
      <c r="AA86" s="292"/>
      <c r="AB86" s="290">
        <v>0</v>
      </c>
      <c r="AC86" s="290">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H20:K20"/>
    <mergeCell ref="J21:K21"/>
    <mergeCell ref="AB20:AC21"/>
    <mergeCell ref="T20:W20"/>
    <mergeCell ref="T21:U21"/>
    <mergeCell ref="V21:W21"/>
    <mergeCell ref="X20:AA20"/>
    <mergeCell ref="X21:Y21"/>
    <mergeCell ref="Z21:AA21"/>
    <mergeCell ref="A4:W4"/>
    <mergeCell ref="A12:W12"/>
    <mergeCell ref="A9:W9"/>
    <mergeCell ref="A11:W11"/>
    <mergeCell ref="A8:W8"/>
    <mergeCell ref="A6:W6"/>
    <mergeCell ref="A14:W14"/>
    <mergeCell ref="C20:D21"/>
    <mergeCell ref="A16:W16"/>
    <mergeCell ref="A15:W15"/>
    <mergeCell ref="A20:A22"/>
    <mergeCell ref="E20:F21"/>
    <mergeCell ref="A18:W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7" zoomScale="71" zoomScaleNormal="71" zoomScaleSheetLayoutView="85" workbookViewId="0">
      <selection activeCell="AX44" sqref="AX44"/>
    </sheetView>
  </sheetViews>
  <sheetFormatPr defaultRowHeight="15" x14ac:dyDescent="0.25"/>
  <cols>
    <col min="1" max="1" width="14" style="19" customWidth="1"/>
    <col min="2" max="2" width="23.140625" style="19" customWidth="1"/>
    <col min="3" max="3" width="20.140625" style="19" customWidth="1"/>
    <col min="4" max="4" width="15.140625" style="19" customWidth="1"/>
    <col min="5" max="12" width="7.7109375" style="19" customWidth="1"/>
    <col min="13" max="13" width="10.7109375" style="19" customWidth="1"/>
    <col min="14" max="14" width="35.140625" style="19" customWidth="1"/>
    <col min="15" max="15" width="22.570312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5" width="10.71093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23" style="19" customWidth="1"/>
    <col min="34" max="34" width="12.140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15" t="str">
        <f>'1. паспорт местоположение'!A9:C9</f>
        <v xml:space="preserve"> 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15" t="str">
        <f>'1. паспорт местоположение'!A12:C12</f>
        <v>F_TP1600.PS.0052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15" t="str">
        <f>'1. паспорт местоположение'!A15:C15</f>
        <v>Реконструкция  ПС Водозабор. (ОРУ-35 кВ, замена оборудования АСУ ТП, СДТУ, УРЗА)</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77" t="s">
        <v>426</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8" t="s">
        <v>52</v>
      </c>
      <c r="B22" s="479" t="s">
        <v>24</v>
      </c>
      <c r="C22" s="468" t="s">
        <v>51</v>
      </c>
      <c r="D22" s="468" t="s">
        <v>50</v>
      </c>
      <c r="E22" s="482" t="s">
        <v>437</v>
      </c>
      <c r="F22" s="483"/>
      <c r="G22" s="483"/>
      <c r="H22" s="483"/>
      <c r="I22" s="483"/>
      <c r="J22" s="483"/>
      <c r="K22" s="483"/>
      <c r="L22" s="484"/>
      <c r="M22" s="468" t="s">
        <v>49</v>
      </c>
      <c r="N22" s="468" t="s">
        <v>48</v>
      </c>
      <c r="O22" s="468" t="s">
        <v>47</v>
      </c>
      <c r="P22" s="463" t="s">
        <v>238</v>
      </c>
      <c r="Q22" s="463" t="s">
        <v>46</v>
      </c>
      <c r="R22" s="463" t="s">
        <v>45</v>
      </c>
      <c r="S22" s="463" t="s">
        <v>44</v>
      </c>
      <c r="T22" s="463"/>
      <c r="U22" s="485" t="s">
        <v>43</v>
      </c>
      <c r="V22" s="485" t="s">
        <v>42</v>
      </c>
      <c r="W22" s="463" t="s">
        <v>41</v>
      </c>
      <c r="X22" s="463" t="s">
        <v>40</v>
      </c>
      <c r="Y22" s="463" t="s">
        <v>39</v>
      </c>
      <c r="Z22" s="470"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8" s="22" customFormat="1" ht="64.5" customHeight="1" x14ac:dyDescent="0.25">
      <c r="A23" s="478"/>
      <c r="B23" s="480"/>
      <c r="C23" s="478"/>
      <c r="D23" s="478"/>
      <c r="E23" s="473" t="s">
        <v>23</v>
      </c>
      <c r="F23" s="464" t="s">
        <v>139</v>
      </c>
      <c r="G23" s="464" t="s">
        <v>138</v>
      </c>
      <c r="H23" s="464" t="s">
        <v>137</v>
      </c>
      <c r="I23" s="466" t="s">
        <v>361</v>
      </c>
      <c r="J23" s="466" t="s">
        <v>362</v>
      </c>
      <c r="K23" s="466" t="s">
        <v>363</v>
      </c>
      <c r="L23" s="464" t="s">
        <v>80</v>
      </c>
      <c r="M23" s="478"/>
      <c r="N23" s="478"/>
      <c r="O23" s="478"/>
      <c r="P23" s="463"/>
      <c r="Q23" s="463"/>
      <c r="R23" s="463"/>
      <c r="S23" s="475" t="s">
        <v>2</v>
      </c>
      <c r="T23" s="475" t="s">
        <v>11</v>
      </c>
      <c r="U23" s="485"/>
      <c r="V23" s="485"/>
      <c r="W23" s="463"/>
      <c r="X23" s="463"/>
      <c r="Y23" s="463"/>
      <c r="Z23" s="463"/>
      <c r="AA23" s="463"/>
      <c r="AB23" s="463"/>
      <c r="AC23" s="463"/>
      <c r="AD23" s="463"/>
      <c r="AE23" s="463"/>
      <c r="AF23" s="463" t="s">
        <v>22</v>
      </c>
      <c r="AG23" s="463"/>
      <c r="AH23" s="463" t="s">
        <v>21</v>
      </c>
      <c r="AI23" s="463"/>
      <c r="AJ23" s="468" t="s">
        <v>20</v>
      </c>
      <c r="AK23" s="468" t="s">
        <v>19</v>
      </c>
      <c r="AL23" s="468" t="s">
        <v>18</v>
      </c>
      <c r="AM23" s="468" t="s">
        <v>17</v>
      </c>
      <c r="AN23" s="468" t="s">
        <v>16</v>
      </c>
      <c r="AO23" s="468" t="s">
        <v>15</v>
      </c>
      <c r="AP23" s="468" t="s">
        <v>14</v>
      </c>
      <c r="AQ23" s="486" t="s">
        <v>11</v>
      </c>
      <c r="AR23" s="463"/>
      <c r="AS23" s="463"/>
      <c r="AT23" s="463"/>
      <c r="AU23" s="463"/>
      <c r="AV23" s="472"/>
    </row>
    <row r="24" spans="1:48" s="22" customFormat="1" ht="96.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129" t="s">
        <v>13</v>
      </c>
      <c r="AG24" s="129" t="s">
        <v>12</v>
      </c>
      <c r="AH24" s="130" t="s">
        <v>2</v>
      </c>
      <c r="AI24" s="130" t="s">
        <v>11</v>
      </c>
      <c r="AJ24" s="469"/>
      <c r="AK24" s="469"/>
      <c r="AL24" s="469"/>
      <c r="AM24" s="469"/>
      <c r="AN24" s="469"/>
      <c r="AO24" s="469"/>
      <c r="AP24" s="469"/>
      <c r="AQ24" s="487"/>
      <c r="AR24" s="463"/>
      <c r="AS24" s="463"/>
      <c r="AT24" s="463"/>
      <c r="AU24" s="463"/>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ht="89.25" x14ac:dyDescent="0.2">
      <c r="A26" s="297" t="s">
        <v>501</v>
      </c>
      <c r="B26" s="185" t="s">
        <v>611</v>
      </c>
      <c r="C26" s="185" t="s">
        <v>464</v>
      </c>
      <c r="D26" s="300" t="s">
        <v>474</v>
      </c>
      <c r="E26" s="186" t="s">
        <v>306</v>
      </c>
      <c r="F26" s="186" t="s">
        <v>306</v>
      </c>
      <c r="G26" s="186" t="s">
        <v>306</v>
      </c>
      <c r="H26" s="186" t="s">
        <v>306</v>
      </c>
      <c r="I26" s="186" t="s">
        <v>306</v>
      </c>
      <c r="J26" s="186" t="s">
        <v>306</v>
      </c>
      <c r="K26" s="186" t="s">
        <v>306</v>
      </c>
      <c r="L26" s="186" t="s">
        <v>306</v>
      </c>
      <c r="M26" s="184" t="s">
        <v>465</v>
      </c>
      <c r="N26" s="185" t="s">
        <v>466</v>
      </c>
      <c r="O26" s="185" t="s">
        <v>611</v>
      </c>
      <c r="P26" s="298">
        <v>8441</v>
      </c>
      <c r="Q26" s="185" t="s">
        <v>467</v>
      </c>
      <c r="R26" s="298">
        <v>8441</v>
      </c>
      <c r="S26" s="184" t="s">
        <v>468</v>
      </c>
      <c r="T26" s="184" t="s">
        <v>468</v>
      </c>
      <c r="U26" s="186"/>
      <c r="V26" s="186"/>
      <c r="W26" s="187" t="s">
        <v>469</v>
      </c>
      <c r="X26" s="188">
        <v>7235</v>
      </c>
      <c r="Y26" s="184"/>
      <c r="Z26" s="189"/>
      <c r="AA26" s="190"/>
      <c r="AB26" s="188">
        <v>7235</v>
      </c>
      <c r="AC26" s="187" t="s">
        <v>469</v>
      </c>
      <c r="AD26" s="188">
        <v>8537</v>
      </c>
      <c r="AE26" s="188">
        <v>8537</v>
      </c>
      <c r="AF26" s="186">
        <v>79453</v>
      </c>
      <c r="AG26" s="299" t="s">
        <v>472</v>
      </c>
      <c r="AH26" s="191">
        <v>40668</v>
      </c>
      <c r="AI26" s="191">
        <v>40668</v>
      </c>
      <c r="AJ26" s="189">
        <v>40694</v>
      </c>
      <c r="AK26" s="189">
        <v>40711</v>
      </c>
      <c r="AL26" s="184"/>
      <c r="AM26" s="184"/>
      <c r="AN26" s="189"/>
      <c r="AO26" s="184"/>
      <c r="AP26" s="189">
        <v>40725</v>
      </c>
      <c r="AQ26" s="189">
        <v>40725</v>
      </c>
      <c r="AR26" s="189">
        <v>40725</v>
      </c>
      <c r="AS26" s="189">
        <v>40725</v>
      </c>
      <c r="AT26" s="189">
        <v>40816</v>
      </c>
      <c r="AU26" s="184"/>
      <c r="AV26" s="184"/>
    </row>
    <row r="27" spans="1:48" s="192" customFormat="1" ht="12.75" x14ac:dyDescent="0.2">
      <c r="A27" s="193"/>
      <c r="B27" s="193"/>
      <c r="C27" s="193"/>
      <c r="D27" s="193"/>
      <c r="E27" s="193"/>
      <c r="F27" s="193"/>
      <c r="G27" s="193"/>
      <c r="H27" s="193"/>
      <c r="I27" s="193"/>
      <c r="J27" s="193"/>
      <c r="K27" s="193"/>
      <c r="L27" s="193"/>
      <c r="M27" s="193"/>
      <c r="N27" s="193"/>
      <c r="O27" s="193"/>
      <c r="P27" s="193"/>
      <c r="Q27" s="193"/>
      <c r="R27" s="193"/>
      <c r="S27" s="193"/>
      <c r="T27" s="193"/>
      <c r="U27" s="193"/>
      <c r="V27" s="193"/>
      <c r="W27" s="187" t="s">
        <v>473</v>
      </c>
      <c r="X27" s="194">
        <v>9793</v>
      </c>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zoomScale="90" zoomScaleNormal="90" workbookViewId="0">
      <selection activeCell="B11" sqref="B11"/>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6" t="s">
        <v>69</v>
      </c>
    </row>
    <row r="2" spans="1:8" ht="18.75" x14ac:dyDescent="0.3">
      <c r="B2" s="15" t="s">
        <v>10</v>
      </c>
    </row>
    <row r="3" spans="1:8" ht="18.75" x14ac:dyDescent="0.3">
      <c r="B3" s="15" t="s">
        <v>445</v>
      </c>
    </row>
    <row r="4" spans="1:8" x14ac:dyDescent="0.25">
      <c r="B4" s="39"/>
    </row>
    <row r="5" spans="1:8" ht="18.75" x14ac:dyDescent="0.3">
      <c r="A5" s="493" t="str">
        <f>'1. паспорт местоположение'!A5:C5</f>
        <v>Год раскрытия информации: 2023 год</v>
      </c>
      <c r="B5" s="493"/>
      <c r="C5" s="63"/>
      <c r="D5" s="63"/>
      <c r="E5" s="63"/>
      <c r="F5" s="63"/>
      <c r="G5" s="63"/>
      <c r="H5" s="63"/>
    </row>
    <row r="6" spans="1:8" ht="18.75" x14ac:dyDescent="0.3">
      <c r="A6" s="134"/>
      <c r="B6" s="134"/>
      <c r="C6" s="134"/>
      <c r="D6" s="134"/>
      <c r="E6" s="134"/>
      <c r="F6" s="134"/>
      <c r="G6" s="134"/>
      <c r="H6" s="134"/>
    </row>
    <row r="7" spans="1:8" ht="18.75" x14ac:dyDescent="0.25">
      <c r="A7" s="344" t="s">
        <v>9</v>
      </c>
      <c r="B7" s="344"/>
      <c r="C7" s="133"/>
      <c r="D7" s="133"/>
      <c r="E7" s="133"/>
      <c r="F7" s="133"/>
      <c r="G7" s="133"/>
      <c r="H7" s="133"/>
    </row>
    <row r="8" spans="1:8" ht="18.75" x14ac:dyDescent="0.25">
      <c r="A8" s="133"/>
      <c r="B8" s="133"/>
      <c r="C8" s="133"/>
      <c r="D8" s="133"/>
      <c r="E8" s="133"/>
      <c r="F8" s="133"/>
      <c r="G8" s="133"/>
      <c r="H8" s="133"/>
    </row>
    <row r="9" spans="1:8" x14ac:dyDescent="0.25">
      <c r="A9" s="362" t="str">
        <f>'1. паспорт местоположение'!A9:C9</f>
        <v xml:space="preserve"> АО "Россети Тюмень"</v>
      </c>
      <c r="B9" s="362"/>
      <c r="C9" s="131"/>
      <c r="D9" s="131"/>
      <c r="E9" s="131"/>
      <c r="F9" s="131"/>
      <c r="G9" s="131"/>
      <c r="H9" s="131"/>
    </row>
    <row r="10" spans="1:8" x14ac:dyDescent="0.25">
      <c r="A10" s="319" t="s">
        <v>8</v>
      </c>
      <c r="B10" s="319"/>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362" t="str">
        <f>'1. паспорт местоположение'!A12:C12</f>
        <v>F_TP1600.PS.0052</v>
      </c>
      <c r="B12" s="362"/>
      <c r="C12" s="131"/>
      <c r="D12" s="131"/>
      <c r="E12" s="131"/>
      <c r="F12" s="131"/>
      <c r="G12" s="131"/>
      <c r="H12" s="131"/>
    </row>
    <row r="13" spans="1:8" x14ac:dyDescent="0.25">
      <c r="A13" s="319" t="s">
        <v>7</v>
      </c>
      <c r="B13" s="319"/>
      <c r="C13" s="132"/>
      <c r="D13" s="132"/>
      <c r="E13" s="132"/>
      <c r="F13" s="132"/>
      <c r="G13" s="132"/>
      <c r="H13" s="132"/>
    </row>
    <row r="14" spans="1:8" ht="18.75" x14ac:dyDescent="0.25">
      <c r="A14" s="11"/>
      <c r="B14" s="11"/>
      <c r="C14" s="11"/>
      <c r="D14" s="11"/>
      <c r="E14" s="11"/>
      <c r="F14" s="11"/>
      <c r="G14" s="11"/>
      <c r="H14" s="11"/>
    </row>
    <row r="15" spans="1:8" x14ac:dyDescent="0.25">
      <c r="A15" s="362" t="str">
        <f>'1. паспорт местоположение'!A15:C15</f>
        <v>Реконструкция  ПС Водозабор. (ОРУ-35 кВ, замена оборудования АСУ ТП, СДТУ, УРЗА)</v>
      </c>
      <c r="B15" s="362"/>
      <c r="C15" s="131"/>
      <c r="D15" s="131"/>
      <c r="E15" s="131"/>
      <c r="F15" s="131"/>
      <c r="G15" s="131"/>
      <c r="H15" s="131"/>
    </row>
    <row r="16" spans="1:8" x14ac:dyDescent="0.25">
      <c r="A16" s="319" t="s">
        <v>6</v>
      </c>
      <c r="B16" s="319"/>
      <c r="C16" s="132"/>
      <c r="D16" s="132"/>
      <c r="E16" s="132"/>
      <c r="F16" s="132"/>
      <c r="G16" s="132"/>
      <c r="H16" s="132"/>
    </row>
    <row r="17" spans="1:2" x14ac:dyDescent="0.25">
      <c r="B17" s="103"/>
    </row>
    <row r="18" spans="1:2" ht="20.25" customHeight="1" x14ac:dyDescent="0.25">
      <c r="A18" s="491" t="s">
        <v>427</v>
      </c>
      <c r="B18" s="492"/>
    </row>
    <row r="19" spans="1:2" x14ac:dyDescent="0.25">
      <c r="B19" s="39"/>
    </row>
    <row r="20" spans="1:2" ht="16.5" thickBot="1" x14ac:dyDescent="0.3">
      <c r="B20" s="104"/>
    </row>
    <row r="21" spans="1:2" ht="30.75" thickBot="1" x14ac:dyDescent="0.3">
      <c r="A21" s="105" t="s">
        <v>313</v>
      </c>
      <c r="B21" s="106" t="s">
        <v>446</v>
      </c>
    </row>
    <row r="22" spans="1:2" ht="30.75" thickBot="1" x14ac:dyDescent="0.3">
      <c r="A22" s="105" t="s">
        <v>314</v>
      </c>
      <c r="B22" s="106" t="s">
        <v>449</v>
      </c>
    </row>
    <row r="23" spans="1:2" ht="16.5" thickBot="1" x14ac:dyDescent="0.3">
      <c r="A23" s="105" t="s">
        <v>295</v>
      </c>
      <c r="B23" s="107" t="s">
        <v>450</v>
      </c>
    </row>
    <row r="24" spans="1:2" ht="16.5" thickBot="1" x14ac:dyDescent="0.3">
      <c r="A24" s="105" t="s">
        <v>315</v>
      </c>
      <c r="B24" s="107" t="s">
        <v>475</v>
      </c>
    </row>
    <row r="25" spans="1:2" ht="16.5" thickBot="1" x14ac:dyDescent="0.3">
      <c r="A25" s="108" t="s">
        <v>316</v>
      </c>
      <c r="B25" s="106" t="str">
        <f>'3.3 паспорт описание'!C29</f>
        <v>нд</v>
      </c>
    </row>
    <row r="26" spans="1:2" ht="16.5" thickBot="1" x14ac:dyDescent="0.3">
      <c r="A26" s="109" t="s">
        <v>317</v>
      </c>
      <c r="B26" s="110" t="s">
        <v>553</v>
      </c>
    </row>
    <row r="27" spans="1:2" ht="29.25" thickBot="1" x14ac:dyDescent="0.3">
      <c r="A27" s="116" t="s">
        <v>451</v>
      </c>
      <c r="B27" s="303">
        <f>'6.2. Паспорт фин осв ввод'!D24</f>
        <v>9.3072470000000003</v>
      </c>
    </row>
    <row r="28" spans="1:2" ht="16.5" thickBot="1" x14ac:dyDescent="0.3">
      <c r="A28" s="112" t="s">
        <v>318</v>
      </c>
      <c r="B28" s="112" t="s">
        <v>610</v>
      </c>
    </row>
    <row r="29" spans="1:2" ht="29.25" thickBot="1" x14ac:dyDescent="0.3">
      <c r="A29" s="117" t="s">
        <v>319</v>
      </c>
      <c r="B29" s="112">
        <f>B30</f>
        <v>8.5370000000000008</v>
      </c>
    </row>
    <row r="30" spans="1:2" ht="29.25" thickBot="1" x14ac:dyDescent="0.3">
      <c r="A30" s="117" t="s">
        <v>320</v>
      </c>
      <c r="B30" s="112">
        <f>B32+B41</f>
        <v>8.5370000000000008</v>
      </c>
    </row>
    <row r="31" spans="1:2" ht="16.5" thickBot="1" x14ac:dyDescent="0.3">
      <c r="A31" s="112" t="s">
        <v>321</v>
      </c>
      <c r="B31" s="112"/>
    </row>
    <row r="32" spans="1:2" ht="29.25" thickBot="1" x14ac:dyDescent="0.3">
      <c r="A32" s="243" t="s">
        <v>504</v>
      </c>
      <c r="B32" s="244">
        <v>8.5370000000000008</v>
      </c>
    </row>
    <row r="33" spans="1:2" ht="16.5" thickBot="1" x14ac:dyDescent="0.3">
      <c r="A33" s="112" t="s">
        <v>323</v>
      </c>
      <c r="B33" s="198">
        <f>B32/B27</f>
        <v>0.91724223070474009</v>
      </c>
    </row>
    <row r="34" spans="1:2" ht="16.5" thickBot="1" x14ac:dyDescent="0.3">
      <c r="A34" s="112" t="s">
        <v>324</v>
      </c>
      <c r="B34" s="112">
        <v>8.5370000000000008</v>
      </c>
    </row>
    <row r="35" spans="1:2" ht="16.5" thickBot="1" x14ac:dyDescent="0.3">
      <c r="A35" s="112" t="s">
        <v>325</v>
      </c>
      <c r="B35" s="112">
        <v>7.2350000000000003</v>
      </c>
    </row>
    <row r="36" spans="1:2" ht="29.25" thickBot="1" x14ac:dyDescent="0.3">
      <c r="A36" s="117" t="s">
        <v>326</v>
      </c>
      <c r="B36" s="112"/>
    </row>
    <row r="37" spans="1:2" ht="16.5" thickBot="1" x14ac:dyDescent="0.3">
      <c r="A37" s="112" t="s">
        <v>323</v>
      </c>
      <c r="B37" s="112"/>
    </row>
    <row r="38" spans="1:2" ht="16.5" thickBot="1" x14ac:dyDescent="0.3">
      <c r="A38" s="112" t="s">
        <v>324</v>
      </c>
      <c r="B38" s="112"/>
    </row>
    <row r="39" spans="1:2" ht="16.5" thickBot="1" x14ac:dyDescent="0.3">
      <c r="A39" s="112" t="s">
        <v>325</v>
      </c>
      <c r="B39" s="112"/>
    </row>
    <row r="40" spans="1:2" ht="29.25" thickBot="1" x14ac:dyDescent="0.3">
      <c r="A40" s="117" t="s">
        <v>327</v>
      </c>
      <c r="B40" s="112"/>
    </row>
    <row r="41" spans="1:2" ht="15.75" customHeight="1" thickBot="1" x14ac:dyDescent="0.3">
      <c r="A41" s="112" t="s">
        <v>322</v>
      </c>
      <c r="B41" s="112">
        <v>0</v>
      </c>
    </row>
    <row r="42" spans="1:2" ht="16.5" thickBot="1" x14ac:dyDescent="0.3">
      <c r="A42" s="112" t="s">
        <v>323</v>
      </c>
      <c r="B42" s="112"/>
    </row>
    <row r="43" spans="1:2" ht="16.5" thickBot="1" x14ac:dyDescent="0.3">
      <c r="A43" s="112" t="s">
        <v>324</v>
      </c>
      <c r="B43" s="112"/>
    </row>
    <row r="44" spans="1:2" ht="16.5" thickBot="1" x14ac:dyDescent="0.3">
      <c r="A44" s="112" t="s">
        <v>325</v>
      </c>
      <c r="B44" s="112"/>
    </row>
    <row r="45" spans="1:2" ht="29.25" thickBot="1" x14ac:dyDescent="0.3">
      <c r="A45" s="111" t="s">
        <v>328</v>
      </c>
      <c r="B45" s="200">
        <f>B33</f>
        <v>0.91724223070474009</v>
      </c>
    </row>
    <row r="46" spans="1:2" ht="16.5" thickBot="1" x14ac:dyDescent="0.3">
      <c r="A46" s="113" t="s">
        <v>321</v>
      </c>
      <c r="B46" s="118"/>
    </row>
    <row r="47" spans="1:2" ht="16.5" thickBot="1" x14ac:dyDescent="0.3">
      <c r="A47" s="113" t="s">
        <v>329</v>
      </c>
      <c r="B47" s="112"/>
    </row>
    <row r="48" spans="1:2" ht="16.5" thickBot="1" x14ac:dyDescent="0.3">
      <c r="A48" s="113" t="s">
        <v>330</v>
      </c>
      <c r="B48" s="112"/>
    </row>
    <row r="49" spans="1:2" ht="16.5" thickBot="1" x14ac:dyDescent="0.3">
      <c r="A49" s="113" t="s">
        <v>331</v>
      </c>
      <c r="B49" s="199">
        <v>0.5</v>
      </c>
    </row>
    <row r="50" spans="1:2" ht="16.5" thickBot="1" x14ac:dyDescent="0.3">
      <c r="A50" s="108" t="s">
        <v>332</v>
      </c>
      <c r="B50" s="202">
        <f>B51/B27</f>
        <v>1.1045156532323681</v>
      </c>
    </row>
    <row r="51" spans="1:2" ht="16.5" thickBot="1" x14ac:dyDescent="0.3">
      <c r="A51" s="108" t="s">
        <v>333</v>
      </c>
      <c r="B51" s="201">
        <v>10.28</v>
      </c>
    </row>
    <row r="52" spans="1:2" ht="16.5" thickBot="1" x14ac:dyDescent="0.3">
      <c r="A52" s="108" t="s">
        <v>334</v>
      </c>
      <c r="B52" s="202">
        <f>B53/(B27/1.18)</f>
        <v>1.1382571022344201</v>
      </c>
    </row>
    <row r="53" spans="1:2" ht="16.5" thickBot="1" x14ac:dyDescent="0.3">
      <c r="A53" s="109" t="s">
        <v>335</v>
      </c>
      <c r="B53" s="201">
        <v>8.9779999999999998</v>
      </c>
    </row>
    <row r="54" spans="1:2" x14ac:dyDescent="0.25">
      <c r="A54" s="111" t="s">
        <v>336</v>
      </c>
      <c r="B54" s="155"/>
    </row>
    <row r="55" spans="1:2" ht="30" x14ac:dyDescent="0.25">
      <c r="A55" s="114" t="s">
        <v>337</v>
      </c>
      <c r="B55" s="156" t="s">
        <v>608</v>
      </c>
    </row>
    <row r="56" spans="1:2" x14ac:dyDescent="0.25">
      <c r="A56" s="114" t="s">
        <v>338</v>
      </c>
      <c r="B56" s="156" t="s">
        <v>452</v>
      </c>
    </row>
    <row r="57" spans="1:2" x14ac:dyDescent="0.25">
      <c r="A57" s="114" t="s">
        <v>339</v>
      </c>
      <c r="B57" s="156" t="s">
        <v>475</v>
      </c>
    </row>
    <row r="58" spans="1:2" x14ac:dyDescent="0.25">
      <c r="A58" s="114" t="s">
        <v>340</v>
      </c>
      <c r="B58" s="156" t="s">
        <v>475</v>
      </c>
    </row>
    <row r="59" spans="1:2" ht="16.5" thickBot="1" x14ac:dyDescent="0.3">
      <c r="A59" s="115" t="s">
        <v>341</v>
      </c>
      <c r="B59" s="157" t="s">
        <v>475</v>
      </c>
    </row>
    <row r="60" spans="1:2" ht="30.75" thickBot="1" x14ac:dyDescent="0.3">
      <c r="A60" s="113" t="s">
        <v>342</v>
      </c>
      <c r="B60" s="112" t="s">
        <v>484</v>
      </c>
    </row>
    <row r="61" spans="1:2" ht="29.25" thickBot="1" x14ac:dyDescent="0.3">
      <c r="A61" s="108" t="s">
        <v>343</v>
      </c>
      <c r="B61" s="112" t="s">
        <v>484</v>
      </c>
    </row>
    <row r="62" spans="1:2" ht="16.5" thickBot="1" x14ac:dyDescent="0.3">
      <c r="A62" s="113" t="s">
        <v>321</v>
      </c>
      <c r="B62" s="119"/>
    </row>
    <row r="63" spans="1:2" ht="16.5" thickBot="1" x14ac:dyDescent="0.3">
      <c r="A63" s="113" t="s">
        <v>344</v>
      </c>
      <c r="B63" s="112" t="s">
        <v>484</v>
      </c>
    </row>
    <row r="64" spans="1:2" ht="16.5" thickBot="1" x14ac:dyDescent="0.3">
      <c r="A64" s="113" t="s">
        <v>345</v>
      </c>
      <c r="B64" s="112" t="s">
        <v>484</v>
      </c>
    </row>
    <row r="65" spans="1:2" ht="165.75" thickBot="1" x14ac:dyDescent="0.3">
      <c r="A65" s="120" t="s">
        <v>346</v>
      </c>
      <c r="B65" s="135" t="s">
        <v>502</v>
      </c>
    </row>
    <row r="66" spans="1:2" ht="16.5" thickBot="1" x14ac:dyDescent="0.3">
      <c r="A66" s="108" t="s">
        <v>347</v>
      </c>
      <c r="B66" s="112" t="s">
        <v>484</v>
      </c>
    </row>
    <row r="67" spans="1:2" ht="16.5" thickBot="1" x14ac:dyDescent="0.3">
      <c r="A67" s="114" t="s">
        <v>348</v>
      </c>
      <c r="B67" s="112" t="s">
        <v>484</v>
      </c>
    </row>
    <row r="68" spans="1:2" ht="16.5" thickBot="1" x14ac:dyDescent="0.3">
      <c r="A68" s="114" t="s">
        <v>349</v>
      </c>
      <c r="B68" s="112" t="s">
        <v>484</v>
      </c>
    </row>
    <row r="69" spans="1:2" ht="16.5" thickBot="1" x14ac:dyDescent="0.3">
      <c r="A69" s="114" t="s">
        <v>350</v>
      </c>
      <c r="B69" s="112" t="s">
        <v>484</v>
      </c>
    </row>
    <row r="70" spans="1:2" ht="29.25" thickBot="1" x14ac:dyDescent="0.3">
      <c r="A70" s="121" t="s">
        <v>351</v>
      </c>
      <c r="B70" s="119" t="s">
        <v>607</v>
      </c>
    </row>
    <row r="71" spans="1:2" ht="28.5" x14ac:dyDescent="0.25">
      <c r="A71" s="111" t="s">
        <v>352</v>
      </c>
      <c r="B71" s="488" t="s">
        <v>607</v>
      </c>
    </row>
    <row r="72" spans="1:2" x14ac:dyDescent="0.25">
      <c r="A72" s="114" t="s">
        <v>353</v>
      </c>
      <c r="B72" s="489"/>
    </row>
    <row r="73" spans="1:2" x14ac:dyDescent="0.25">
      <c r="A73" s="114" t="s">
        <v>354</v>
      </c>
      <c r="B73" s="489"/>
    </row>
    <row r="74" spans="1:2" x14ac:dyDescent="0.25">
      <c r="A74" s="114" t="s">
        <v>355</v>
      </c>
      <c r="B74" s="489"/>
    </row>
    <row r="75" spans="1:2" x14ac:dyDescent="0.25">
      <c r="A75" s="114" t="s">
        <v>356</v>
      </c>
      <c r="B75" s="489"/>
    </row>
    <row r="76" spans="1:2" ht="16.5" thickBot="1" x14ac:dyDescent="0.3">
      <c r="A76" s="122" t="s">
        <v>357</v>
      </c>
      <c r="B76" s="490"/>
    </row>
    <row r="79" spans="1:2" x14ac:dyDescent="0.25">
      <c r="A79" s="123"/>
      <c r="B79" s="124"/>
    </row>
    <row r="80" spans="1:2" x14ac:dyDescent="0.25">
      <c r="B80" s="125"/>
    </row>
    <row r="81" spans="2:2" x14ac:dyDescent="0.25">
      <c r="B81" s="126"/>
    </row>
  </sheetData>
  <mergeCells count="10">
    <mergeCell ref="A5:B5"/>
    <mergeCell ref="A7:B7"/>
    <mergeCell ref="A9:B9"/>
    <mergeCell ref="A10:B10"/>
    <mergeCell ref="A12:B12"/>
    <mergeCell ref="B71:B76"/>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2023-12-07T05:21:09Z</dcterms:modified>
</cp:coreProperties>
</file>